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75" yWindow="-30" windowWidth="18525" windowHeight="11925"/>
  </bookViews>
  <sheets>
    <sheet name="Измерения" sheetId="3" r:id="rId1"/>
    <sheet name="Значения " sheetId="1" r:id="rId2"/>
    <sheet name="Графики" sheetId="2" r:id="rId3"/>
    <sheet name="Fogra 39L" sheetId="4" r:id="rId4"/>
  </sheets>
  <calcPr calcId="125725"/>
</workbook>
</file>

<file path=xl/calcChain.xml><?xml version="1.0" encoding="utf-8"?>
<calcChain xmlns="http://schemas.openxmlformats.org/spreadsheetml/2006/main">
  <c r="AB116" i="1"/>
  <c r="AB117"/>
  <c r="AB118"/>
  <c r="AB119"/>
  <c r="AB120"/>
  <c r="AB121"/>
  <c r="AB122"/>
  <c r="AB115"/>
  <c r="AB113"/>
  <c r="AB114"/>
  <c r="AB102"/>
  <c r="AB103"/>
  <c r="AB104"/>
  <c r="AB105"/>
  <c r="AB106"/>
  <c r="AB107"/>
  <c r="AB108"/>
  <c r="AB109"/>
  <c r="AB110"/>
  <c r="AB111"/>
  <c r="AB112"/>
  <c r="AB101"/>
  <c r="AB94"/>
  <c r="AB95"/>
  <c r="AB96"/>
  <c r="AB97"/>
  <c r="AB98"/>
  <c r="AB99"/>
  <c r="AB100"/>
  <c r="AB88"/>
  <c r="AB89"/>
  <c r="AB90"/>
  <c r="AB91"/>
  <c r="AB92"/>
  <c r="AB87"/>
  <c r="AB86"/>
  <c r="AB93"/>
  <c r="AC93" s="1"/>
  <c r="AB73"/>
  <c r="AB64"/>
  <c r="AB65"/>
  <c r="AB66"/>
  <c r="AB67"/>
  <c r="AB68"/>
  <c r="AB69"/>
  <c r="AB70"/>
  <c r="AB71"/>
  <c r="AB72"/>
  <c r="AB74"/>
  <c r="AB75"/>
  <c r="AB76"/>
  <c r="AB77"/>
  <c r="AB78"/>
  <c r="AB79"/>
  <c r="AB80"/>
  <c r="AB81"/>
  <c r="AB82"/>
  <c r="AB83"/>
  <c r="AC83" s="1"/>
  <c r="AD83" s="1"/>
  <c r="AB84"/>
  <c r="AB85"/>
  <c r="AC85" s="1"/>
  <c r="AD85" s="1"/>
  <c r="AB63"/>
  <c r="AC63" s="1"/>
  <c r="AB60"/>
  <c r="AB61"/>
  <c r="AB62"/>
  <c r="AB59"/>
  <c r="AB46"/>
  <c r="AB47"/>
  <c r="AB48"/>
  <c r="AB49"/>
  <c r="AB50"/>
  <c r="AB51"/>
  <c r="AB52"/>
  <c r="AB53"/>
  <c r="AB54"/>
  <c r="AB55"/>
  <c r="AB56"/>
  <c r="AB57"/>
  <c r="AB58"/>
  <c r="AB45"/>
  <c r="AB34"/>
  <c r="AB35"/>
  <c r="AB36"/>
  <c r="AB37"/>
  <c r="AB38"/>
  <c r="AB39"/>
  <c r="AB40"/>
  <c r="AB41"/>
  <c r="AB42"/>
  <c r="AB43"/>
  <c r="AB44"/>
  <c r="AB31"/>
  <c r="AB18"/>
  <c r="AB19"/>
  <c r="AB20"/>
  <c r="AB21"/>
  <c r="AB22"/>
  <c r="AB23"/>
  <c r="AB24"/>
  <c r="AB25"/>
  <c r="AB26"/>
  <c r="AB27"/>
  <c r="AB28"/>
  <c r="AB29"/>
  <c r="AB30"/>
  <c r="AB17"/>
  <c r="AB33"/>
  <c r="AC33" s="1"/>
  <c r="AB4"/>
  <c r="AB5"/>
  <c r="AB6"/>
  <c r="AB7"/>
  <c r="AB8"/>
  <c r="AB9"/>
  <c r="AB10"/>
  <c r="AB11"/>
  <c r="AB12"/>
  <c r="AB13"/>
  <c r="AB14"/>
  <c r="AB15"/>
  <c r="AB16"/>
  <c r="AB32"/>
  <c r="AB3"/>
  <c r="AC3" s="1"/>
  <c r="D187"/>
  <c r="L187" s="1"/>
  <c r="D188"/>
  <c r="L188" s="1"/>
  <c r="D189"/>
  <c r="L189" s="1"/>
  <c r="D190"/>
  <c r="L190" s="1"/>
  <c r="D191"/>
  <c r="L191" s="1"/>
  <c r="D192"/>
  <c r="L192" s="1"/>
  <c r="D193"/>
  <c r="L193" s="1"/>
  <c r="D194"/>
  <c r="L194" s="1"/>
  <c r="D195"/>
  <c r="L195" s="1"/>
  <c r="D196"/>
  <c r="L196" s="1"/>
  <c r="D197"/>
  <c r="L197" s="1"/>
  <c r="D198"/>
  <c r="L198" s="1"/>
  <c r="H186"/>
  <c r="G186"/>
  <c r="F186"/>
  <c r="E186"/>
  <c r="C187"/>
  <c r="K187" s="1"/>
  <c r="E187"/>
  <c r="F187"/>
  <c r="G187"/>
  <c r="H187"/>
  <c r="C188"/>
  <c r="K188" s="1"/>
  <c r="E188"/>
  <c r="F188"/>
  <c r="G188"/>
  <c r="H188"/>
  <c r="C189"/>
  <c r="K189" s="1"/>
  <c r="E189"/>
  <c r="F189"/>
  <c r="G189"/>
  <c r="H189"/>
  <c r="C190"/>
  <c r="K190" s="1"/>
  <c r="E190"/>
  <c r="F190"/>
  <c r="G190"/>
  <c r="H190"/>
  <c r="C191"/>
  <c r="K191" s="1"/>
  <c r="E191"/>
  <c r="F191"/>
  <c r="G191"/>
  <c r="H191"/>
  <c r="C192"/>
  <c r="K192" s="1"/>
  <c r="E192"/>
  <c r="F192"/>
  <c r="G192"/>
  <c r="H192"/>
  <c r="C193"/>
  <c r="K193" s="1"/>
  <c r="E193"/>
  <c r="F193"/>
  <c r="G193"/>
  <c r="H193"/>
  <c r="C194"/>
  <c r="K194" s="1"/>
  <c r="E194"/>
  <c r="F194"/>
  <c r="G194"/>
  <c r="H194"/>
  <c r="C195"/>
  <c r="K195" s="1"/>
  <c r="E195"/>
  <c r="F195"/>
  <c r="G195"/>
  <c r="H195"/>
  <c r="C196"/>
  <c r="K196" s="1"/>
  <c r="E196"/>
  <c r="F196"/>
  <c r="G196"/>
  <c r="H196"/>
  <c r="C197"/>
  <c r="K197" s="1"/>
  <c r="E197"/>
  <c r="F197"/>
  <c r="G197"/>
  <c r="H197"/>
  <c r="C198"/>
  <c r="K198" s="1"/>
  <c r="E198"/>
  <c r="F198"/>
  <c r="G198"/>
  <c r="H198"/>
  <c r="D186"/>
  <c r="L186" s="1"/>
  <c r="D185"/>
  <c r="L185" s="1"/>
  <c r="C182"/>
  <c r="K182" s="1"/>
  <c r="B200"/>
  <c r="C200"/>
  <c r="K200" s="1"/>
  <c r="D200"/>
  <c r="L200" s="1"/>
  <c r="E200"/>
  <c r="F200"/>
  <c r="G200"/>
  <c r="H200"/>
  <c r="B201"/>
  <c r="C201"/>
  <c r="K201" s="1"/>
  <c r="D201"/>
  <c r="L201" s="1"/>
  <c r="E201"/>
  <c r="F201"/>
  <c r="G201"/>
  <c r="H201"/>
  <c r="B202"/>
  <c r="C202"/>
  <c r="K202" s="1"/>
  <c r="D202"/>
  <c r="L202" s="1"/>
  <c r="E202"/>
  <c r="F202"/>
  <c r="G202"/>
  <c r="H202"/>
  <c r="B203"/>
  <c r="C203"/>
  <c r="K203" s="1"/>
  <c r="D203"/>
  <c r="L203" s="1"/>
  <c r="E203"/>
  <c r="F203"/>
  <c r="G203"/>
  <c r="H203"/>
  <c r="B204"/>
  <c r="C204"/>
  <c r="K204" s="1"/>
  <c r="D204"/>
  <c r="L204" s="1"/>
  <c r="E204"/>
  <c r="F204"/>
  <c r="G204"/>
  <c r="H204"/>
  <c r="B205"/>
  <c r="C205"/>
  <c r="K205" s="1"/>
  <c r="D205"/>
  <c r="L205" s="1"/>
  <c r="E205"/>
  <c r="F205"/>
  <c r="G205"/>
  <c r="H205"/>
  <c r="B206"/>
  <c r="C206"/>
  <c r="K206" s="1"/>
  <c r="D206"/>
  <c r="L206" s="1"/>
  <c r="E206"/>
  <c r="F206"/>
  <c r="G206"/>
  <c r="H206"/>
  <c r="B207"/>
  <c r="C207"/>
  <c r="K207" s="1"/>
  <c r="D207"/>
  <c r="L207" s="1"/>
  <c r="E207"/>
  <c r="F207"/>
  <c r="G207"/>
  <c r="H207"/>
  <c r="B208"/>
  <c r="C208"/>
  <c r="K208" s="1"/>
  <c r="D208"/>
  <c r="L208" s="1"/>
  <c r="E208"/>
  <c r="F208"/>
  <c r="G208"/>
  <c r="H208"/>
  <c r="B209"/>
  <c r="C209"/>
  <c r="K209" s="1"/>
  <c r="D209"/>
  <c r="L209" s="1"/>
  <c r="E209"/>
  <c r="F209"/>
  <c r="G209"/>
  <c r="H209"/>
  <c r="B210"/>
  <c r="C210"/>
  <c r="K210" s="1"/>
  <c r="D210"/>
  <c r="L210" s="1"/>
  <c r="E210"/>
  <c r="F210"/>
  <c r="G210"/>
  <c r="H210"/>
  <c r="B211"/>
  <c r="C211"/>
  <c r="K211" s="1"/>
  <c r="D211"/>
  <c r="L211" s="1"/>
  <c r="E211"/>
  <c r="F211"/>
  <c r="G211"/>
  <c r="H211"/>
  <c r="B212"/>
  <c r="C212"/>
  <c r="K212" s="1"/>
  <c r="D212"/>
  <c r="L212" s="1"/>
  <c r="E212"/>
  <c r="F212"/>
  <c r="G212"/>
  <c r="H212"/>
  <c r="H199"/>
  <c r="G199"/>
  <c r="F199"/>
  <c r="E199"/>
  <c r="D199"/>
  <c r="L199" s="1"/>
  <c r="C199"/>
  <c r="K199" s="1"/>
  <c r="B199"/>
  <c r="B186"/>
  <c r="C186"/>
  <c r="K186" s="1"/>
  <c r="B187"/>
  <c r="B188"/>
  <c r="B189"/>
  <c r="B190"/>
  <c r="B191"/>
  <c r="B192"/>
  <c r="B193"/>
  <c r="B194"/>
  <c r="B195"/>
  <c r="B196"/>
  <c r="B197"/>
  <c r="B198"/>
  <c r="H185"/>
  <c r="G185"/>
  <c r="F185"/>
  <c r="E185"/>
  <c r="C185"/>
  <c r="K185" s="1"/>
  <c r="B185"/>
  <c r="B172"/>
  <c r="C172"/>
  <c r="K172" s="1"/>
  <c r="D172"/>
  <c r="L172" s="1"/>
  <c r="E172"/>
  <c r="F172"/>
  <c r="G172"/>
  <c r="H172"/>
  <c r="B173"/>
  <c r="C173"/>
  <c r="K173" s="1"/>
  <c r="D173"/>
  <c r="L173" s="1"/>
  <c r="E173"/>
  <c r="F173"/>
  <c r="G173"/>
  <c r="H173"/>
  <c r="B174"/>
  <c r="C174"/>
  <c r="K174" s="1"/>
  <c r="D174"/>
  <c r="L174" s="1"/>
  <c r="E174"/>
  <c r="F174"/>
  <c r="G174"/>
  <c r="H174"/>
  <c r="B175"/>
  <c r="C175"/>
  <c r="K175" s="1"/>
  <c r="D175"/>
  <c r="L175" s="1"/>
  <c r="E175"/>
  <c r="F175"/>
  <c r="G175"/>
  <c r="H175"/>
  <c r="B176"/>
  <c r="C176"/>
  <c r="K176" s="1"/>
  <c r="D176"/>
  <c r="L176" s="1"/>
  <c r="E176"/>
  <c r="F176"/>
  <c r="G176"/>
  <c r="H176"/>
  <c r="B177"/>
  <c r="C177"/>
  <c r="K177" s="1"/>
  <c r="D177"/>
  <c r="L177" s="1"/>
  <c r="E177"/>
  <c r="F177"/>
  <c r="G177"/>
  <c r="H177"/>
  <c r="B178"/>
  <c r="C178"/>
  <c r="K178" s="1"/>
  <c r="D178"/>
  <c r="L178" s="1"/>
  <c r="E178"/>
  <c r="F178"/>
  <c r="G178"/>
  <c r="H178"/>
  <c r="B179"/>
  <c r="C179"/>
  <c r="K179" s="1"/>
  <c r="D179"/>
  <c r="L179" s="1"/>
  <c r="E179"/>
  <c r="F179"/>
  <c r="G179"/>
  <c r="H179"/>
  <c r="B180"/>
  <c r="C180"/>
  <c r="K180" s="1"/>
  <c r="D180"/>
  <c r="L180" s="1"/>
  <c r="E180"/>
  <c r="F180"/>
  <c r="G180"/>
  <c r="H180"/>
  <c r="B181"/>
  <c r="C181"/>
  <c r="K181" s="1"/>
  <c r="D181"/>
  <c r="L181" s="1"/>
  <c r="E181"/>
  <c r="F181"/>
  <c r="G181"/>
  <c r="H181"/>
  <c r="B182"/>
  <c r="D182"/>
  <c r="L182" s="1"/>
  <c r="E182"/>
  <c r="F182"/>
  <c r="G182"/>
  <c r="H182"/>
  <c r="B183"/>
  <c r="C183"/>
  <c r="K183" s="1"/>
  <c r="D183"/>
  <c r="L183" s="1"/>
  <c r="E183"/>
  <c r="F183"/>
  <c r="G183"/>
  <c r="H183"/>
  <c r="B184"/>
  <c r="C184"/>
  <c r="K184" s="1"/>
  <c r="D184"/>
  <c r="L184" s="1"/>
  <c r="E184"/>
  <c r="F184"/>
  <c r="G184"/>
  <c r="H184"/>
  <c r="H171"/>
  <c r="G171"/>
  <c r="F171"/>
  <c r="E171"/>
  <c r="D171"/>
  <c r="L171" s="1"/>
  <c r="C171"/>
  <c r="K171" s="1"/>
  <c r="B171"/>
  <c r="B158"/>
  <c r="C158"/>
  <c r="K158" s="1"/>
  <c r="D158"/>
  <c r="L158" s="1"/>
  <c r="E158"/>
  <c r="F158"/>
  <c r="G158"/>
  <c r="H158"/>
  <c r="B159"/>
  <c r="C159"/>
  <c r="K159" s="1"/>
  <c r="D159"/>
  <c r="L159" s="1"/>
  <c r="E159"/>
  <c r="F159"/>
  <c r="G159"/>
  <c r="H159"/>
  <c r="B160"/>
  <c r="C160"/>
  <c r="K160" s="1"/>
  <c r="D160"/>
  <c r="L160" s="1"/>
  <c r="E160"/>
  <c r="F160"/>
  <c r="G160"/>
  <c r="H160"/>
  <c r="B161"/>
  <c r="C161"/>
  <c r="K161" s="1"/>
  <c r="D161"/>
  <c r="L161" s="1"/>
  <c r="E161"/>
  <c r="F161"/>
  <c r="G161"/>
  <c r="H161"/>
  <c r="B162"/>
  <c r="C162"/>
  <c r="K162" s="1"/>
  <c r="D162"/>
  <c r="L162" s="1"/>
  <c r="E162"/>
  <c r="F162"/>
  <c r="G162"/>
  <c r="H162"/>
  <c r="B163"/>
  <c r="C163"/>
  <c r="K163" s="1"/>
  <c r="D163"/>
  <c r="L163" s="1"/>
  <c r="E163"/>
  <c r="F163"/>
  <c r="G163"/>
  <c r="H163"/>
  <c r="B164"/>
  <c r="C164"/>
  <c r="K164" s="1"/>
  <c r="D164"/>
  <c r="L164" s="1"/>
  <c r="E164"/>
  <c r="F164"/>
  <c r="G164"/>
  <c r="H164"/>
  <c r="B165"/>
  <c r="C165"/>
  <c r="K165" s="1"/>
  <c r="D165"/>
  <c r="L165" s="1"/>
  <c r="E165"/>
  <c r="F165"/>
  <c r="G165"/>
  <c r="H165"/>
  <c r="B166"/>
  <c r="C166"/>
  <c r="K166" s="1"/>
  <c r="D166"/>
  <c r="L166" s="1"/>
  <c r="E166"/>
  <c r="F166"/>
  <c r="G166"/>
  <c r="H166"/>
  <c r="B167"/>
  <c r="C167"/>
  <c r="K167" s="1"/>
  <c r="D167"/>
  <c r="L167" s="1"/>
  <c r="E167"/>
  <c r="F167"/>
  <c r="G167"/>
  <c r="H167"/>
  <c r="B168"/>
  <c r="C168"/>
  <c r="K168" s="1"/>
  <c r="D168"/>
  <c r="L168" s="1"/>
  <c r="E168"/>
  <c r="F168"/>
  <c r="G168"/>
  <c r="H168"/>
  <c r="B169"/>
  <c r="C169"/>
  <c r="K169" s="1"/>
  <c r="D169"/>
  <c r="L169" s="1"/>
  <c r="E169"/>
  <c r="F169"/>
  <c r="G169"/>
  <c r="H169"/>
  <c r="B170"/>
  <c r="C170"/>
  <c r="K170" s="1"/>
  <c r="D170"/>
  <c r="L170" s="1"/>
  <c r="E170"/>
  <c r="F170"/>
  <c r="G170"/>
  <c r="H170"/>
  <c r="H157"/>
  <c r="G157"/>
  <c r="F157"/>
  <c r="E157"/>
  <c r="D157"/>
  <c r="L157" s="1"/>
  <c r="C157"/>
  <c r="K157" s="1"/>
  <c r="B157"/>
  <c r="H156"/>
  <c r="B144"/>
  <c r="C144"/>
  <c r="K144" s="1"/>
  <c r="D144"/>
  <c r="L144" s="1"/>
  <c r="E144"/>
  <c r="F144"/>
  <c r="G144"/>
  <c r="H144"/>
  <c r="B145"/>
  <c r="C145"/>
  <c r="K145" s="1"/>
  <c r="D145"/>
  <c r="L145" s="1"/>
  <c r="E145"/>
  <c r="F145"/>
  <c r="G145"/>
  <c r="H145"/>
  <c r="B146"/>
  <c r="C146"/>
  <c r="K146" s="1"/>
  <c r="D146"/>
  <c r="L146" s="1"/>
  <c r="E146"/>
  <c r="F146"/>
  <c r="G146"/>
  <c r="H146"/>
  <c r="B147"/>
  <c r="C147"/>
  <c r="K147" s="1"/>
  <c r="D147"/>
  <c r="L147" s="1"/>
  <c r="E147"/>
  <c r="F147"/>
  <c r="G147"/>
  <c r="H147"/>
  <c r="B148"/>
  <c r="C148"/>
  <c r="K148" s="1"/>
  <c r="D148"/>
  <c r="L148" s="1"/>
  <c r="E148"/>
  <c r="F148"/>
  <c r="G148"/>
  <c r="H148"/>
  <c r="B149"/>
  <c r="C149"/>
  <c r="K149" s="1"/>
  <c r="D149"/>
  <c r="L149" s="1"/>
  <c r="E149"/>
  <c r="F149"/>
  <c r="G149"/>
  <c r="H149"/>
  <c r="B150"/>
  <c r="C150"/>
  <c r="K150" s="1"/>
  <c r="D150"/>
  <c r="L150" s="1"/>
  <c r="E150"/>
  <c r="F150"/>
  <c r="G150"/>
  <c r="H150"/>
  <c r="B151"/>
  <c r="C151"/>
  <c r="K151" s="1"/>
  <c r="D151"/>
  <c r="L151" s="1"/>
  <c r="E151"/>
  <c r="F151"/>
  <c r="G151"/>
  <c r="H151"/>
  <c r="B152"/>
  <c r="C152"/>
  <c r="K152" s="1"/>
  <c r="D152"/>
  <c r="L152" s="1"/>
  <c r="E152"/>
  <c r="F152"/>
  <c r="G152"/>
  <c r="H152"/>
  <c r="B153"/>
  <c r="C153"/>
  <c r="K153" s="1"/>
  <c r="D153"/>
  <c r="L153" s="1"/>
  <c r="E153"/>
  <c r="F153"/>
  <c r="G153"/>
  <c r="H153"/>
  <c r="B154"/>
  <c r="C154"/>
  <c r="K154" s="1"/>
  <c r="D154"/>
  <c r="L154" s="1"/>
  <c r="E154"/>
  <c r="F154"/>
  <c r="G154"/>
  <c r="H154"/>
  <c r="B155"/>
  <c r="C155"/>
  <c r="K155" s="1"/>
  <c r="D155"/>
  <c r="L155" s="1"/>
  <c r="E155"/>
  <c r="F155"/>
  <c r="G155"/>
  <c r="H155"/>
  <c r="B156"/>
  <c r="C156"/>
  <c r="K156" s="1"/>
  <c r="D156"/>
  <c r="L156" s="1"/>
  <c r="E156"/>
  <c r="F156"/>
  <c r="G156"/>
  <c r="H143"/>
  <c r="G143"/>
  <c r="F143"/>
  <c r="E143"/>
  <c r="D143"/>
  <c r="L143" s="1"/>
  <c r="C143"/>
  <c r="K143" s="1"/>
  <c r="B143"/>
  <c r="B130"/>
  <c r="C130"/>
  <c r="K130" s="1"/>
  <c r="D130"/>
  <c r="L130" s="1"/>
  <c r="E130"/>
  <c r="F130"/>
  <c r="G130"/>
  <c r="H130"/>
  <c r="B131"/>
  <c r="C131"/>
  <c r="K131" s="1"/>
  <c r="D131"/>
  <c r="L131" s="1"/>
  <c r="E131"/>
  <c r="F131"/>
  <c r="G131"/>
  <c r="H131"/>
  <c r="B132"/>
  <c r="C132"/>
  <c r="K132" s="1"/>
  <c r="D132"/>
  <c r="L132" s="1"/>
  <c r="E132"/>
  <c r="F132"/>
  <c r="G132"/>
  <c r="H132"/>
  <c r="B133"/>
  <c r="C133"/>
  <c r="K133" s="1"/>
  <c r="D133"/>
  <c r="L133" s="1"/>
  <c r="E133"/>
  <c r="F133"/>
  <c r="G133"/>
  <c r="H133"/>
  <c r="B134"/>
  <c r="C134"/>
  <c r="K134" s="1"/>
  <c r="D134"/>
  <c r="L134" s="1"/>
  <c r="E134"/>
  <c r="F134"/>
  <c r="G134"/>
  <c r="H134"/>
  <c r="B135"/>
  <c r="C135"/>
  <c r="K135" s="1"/>
  <c r="D135"/>
  <c r="L135" s="1"/>
  <c r="E135"/>
  <c r="F135"/>
  <c r="G135"/>
  <c r="H135"/>
  <c r="B136"/>
  <c r="C136"/>
  <c r="K136" s="1"/>
  <c r="D136"/>
  <c r="L136" s="1"/>
  <c r="E136"/>
  <c r="F136"/>
  <c r="G136"/>
  <c r="H136"/>
  <c r="B137"/>
  <c r="C137"/>
  <c r="K137" s="1"/>
  <c r="D137"/>
  <c r="L137" s="1"/>
  <c r="E137"/>
  <c r="F137"/>
  <c r="G137"/>
  <c r="H137"/>
  <c r="B138"/>
  <c r="C138"/>
  <c r="K138" s="1"/>
  <c r="D138"/>
  <c r="L138" s="1"/>
  <c r="E138"/>
  <c r="F138"/>
  <c r="G138"/>
  <c r="H138"/>
  <c r="B139"/>
  <c r="C139"/>
  <c r="K139" s="1"/>
  <c r="D139"/>
  <c r="L139" s="1"/>
  <c r="E139"/>
  <c r="F139"/>
  <c r="G139"/>
  <c r="H139"/>
  <c r="B140"/>
  <c r="C140"/>
  <c r="K140" s="1"/>
  <c r="D140"/>
  <c r="L140" s="1"/>
  <c r="E140"/>
  <c r="F140"/>
  <c r="G140"/>
  <c r="H140"/>
  <c r="B141"/>
  <c r="C141"/>
  <c r="K141" s="1"/>
  <c r="D141"/>
  <c r="L141" s="1"/>
  <c r="E141"/>
  <c r="F141"/>
  <c r="G141"/>
  <c r="H141"/>
  <c r="B142"/>
  <c r="C142"/>
  <c r="K142" s="1"/>
  <c r="D142"/>
  <c r="L142" s="1"/>
  <c r="E142"/>
  <c r="F142"/>
  <c r="G142"/>
  <c r="H142"/>
  <c r="H129"/>
  <c r="G129"/>
  <c r="F129"/>
  <c r="E129"/>
  <c r="D129"/>
  <c r="L129" s="1"/>
  <c r="C129"/>
  <c r="K129" s="1"/>
  <c r="B129"/>
  <c r="B123"/>
  <c r="C123"/>
  <c r="K123" s="1"/>
  <c r="D123"/>
  <c r="L123" s="1"/>
  <c r="E123"/>
  <c r="F123"/>
  <c r="G123"/>
  <c r="H123"/>
  <c r="B124"/>
  <c r="C124"/>
  <c r="K124" s="1"/>
  <c r="D124"/>
  <c r="L124" s="1"/>
  <c r="E124"/>
  <c r="F124"/>
  <c r="G124"/>
  <c r="H124"/>
  <c r="B125"/>
  <c r="C125"/>
  <c r="K125" s="1"/>
  <c r="D125"/>
  <c r="L125" s="1"/>
  <c r="E125"/>
  <c r="F125"/>
  <c r="G125"/>
  <c r="H125"/>
  <c r="B126"/>
  <c r="C126"/>
  <c r="K126" s="1"/>
  <c r="D126"/>
  <c r="L126" s="1"/>
  <c r="E126"/>
  <c r="F126"/>
  <c r="G126"/>
  <c r="H126"/>
  <c r="B127"/>
  <c r="C127"/>
  <c r="K127" s="1"/>
  <c r="D127"/>
  <c r="L127" s="1"/>
  <c r="E127"/>
  <c r="F127"/>
  <c r="G127"/>
  <c r="H127"/>
  <c r="B128"/>
  <c r="C128"/>
  <c r="K128" s="1"/>
  <c r="D128"/>
  <c r="L128" s="1"/>
  <c r="E128"/>
  <c r="F128"/>
  <c r="G128"/>
  <c r="H128"/>
  <c r="E116"/>
  <c r="F116"/>
  <c r="G116"/>
  <c r="H116"/>
  <c r="E117"/>
  <c r="F117"/>
  <c r="G117"/>
  <c r="H117"/>
  <c r="E118"/>
  <c r="F118"/>
  <c r="G118"/>
  <c r="H118"/>
  <c r="E119"/>
  <c r="F119"/>
  <c r="G119"/>
  <c r="H119"/>
  <c r="E120"/>
  <c r="F120"/>
  <c r="G120"/>
  <c r="H120"/>
  <c r="E121"/>
  <c r="F121"/>
  <c r="G121"/>
  <c r="H121"/>
  <c r="E122"/>
  <c r="F122"/>
  <c r="G122"/>
  <c r="H122"/>
  <c r="F115"/>
  <c r="G115"/>
  <c r="H115"/>
  <c r="E115"/>
  <c r="E102"/>
  <c r="F102"/>
  <c r="G102"/>
  <c r="H102"/>
  <c r="E103"/>
  <c r="F103"/>
  <c r="G103"/>
  <c r="H103"/>
  <c r="E104"/>
  <c r="F104"/>
  <c r="G104"/>
  <c r="H104"/>
  <c r="E105"/>
  <c r="F105"/>
  <c r="G105"/>
  <c r="H105"/>
  <c r="E106"/>
  <c r="F106"/>
  <c r="G106"/>
  <c r="H106"/>
  <c r="E107"/>
  <c r="F107"/>
  <c r="G107"/>
  <c r="H107"/>
  <c r="E108"/>
  <c r="F108"/>
  <c r="G108"/>
  <c r="H108"/>
  <c r="E109"/>
  <c r="F109"/>
  <c r="G109"/>
  <c r="H109"/>
  <c r="E110"/>
  <c r="F110"/>
  <c r="G110"/>
  <c r="H110"/>
  <c r="E111"/>
  <c r="F111"/>
  <c r="G111"/>
  <c r="H111"/>
  <c r="E112"/>
  <c r="F112"/>
  <c r="G112"/>
  <c r="H112"/>
  <c r="E113"/>
  <c r="F113"/>
  <c r="G113"/>
  <c r="H113"/>
  <c r="E114"/>
  <c r="F114"/>
  <c r="G114"/>
  <c r="H114"/>
  <c r="F101"/>
  <c r="G101"/>
  <c r="H101"/>
  <c r="E101"/>
  <c r="E88"/>
  <c r="F88"/>
  <c r="G88"/>
  <c r="H88"/>
  <c r="E89"/>
  <c r="F89"/>
  <c r="G89"/>
  <c r="H89"/>
  <c r="E90"/>
  <c r="F90"/>
  <c r="G90"/>
  <c r="H90"/>
  <c r="E91"/>
  <c r="F91"/>
  <c r="G91"/>
  <c r="H91"/>
  <c r="E92"/>
  <c r="F92"/>
  <c r="G92"/>
  <c r="H92"/>
  <c r="E93"/>
  <c r="F93"/>
  <c r="G93"/>
  <c r="H93"/>
  <c r="E94"/>
  <c r="F94"/>
  <c r="G94"/>
  <c r="H94"/>
  <c r="E95"/>
  <c r="F95"/>
  <c r="G95"/>
  <c r="H95"/>
  <c r="E96"/>
  <c r="F96"/>
  <c r="G96"/>
  <c r="H96"/>
  <c r="E97"/>
  <c r="F97"/>
  <c r="G97"/>
  <c r="H97"/>
  <c r="E98"/>
  <c r="F98"/>
  <c r="G98"/>
  <c r="H98"/>
  <c r="E99"/>
  <c r="F99"/>
  <c r="G99"/>
  <c r="H99"/>
  <c r="E100"/>
  <c r="F100"/>
  <c r="G100"/>
  <c r="H100"/>
  <c r="F87"/>
  <c r="G87"/>
  <c r="H87"/>
  <c r="E87"/>
  <c r="E74"/>
  <c r="F74"/>
  <c r="G74"/>
  <c r="H74"/>
  <c r="E75"/>
  <c r="F75"/>
  <c r="G75"/>
  <c r="H75"/>
  <c r="E76"/>
  <c r="F76"/>
  <c r="G76"/>
  <c r="H76"/>
  <c r="E77"/>
  <c r="F77"/>
  <c r="G77"/>
  <c r="H77"/>
  <c r="E78"/>
  <c r="F78"/>
  <c r="G78"/>
  <c r="H78"/>
  <c r="E79"/>
  <c r="F79"/>
  <c r="G79"/>
  <c r="H79"/>
  <c r="E80"/>
  <c r="F80"/>
  <c r="G80"/>
  <c r="H80"/>
  <c r="E81"/>
  <c r="F81"/>
  <c r="G81"/>
  <c r="H81"/>
  <c r="E82"/>
  <c r="F82"/>
  <c r="G82"/>
  <c r="H82"/>
  <c r="E83"/>
  <c r="F83"/>
  <c r="G83"/>
  <c r="H83"/>
  <c r="E84"/>
  <c r="F84"/>
  <c r="G84"/>
  <c r="H84"/>
  <c r="E85"/>
  <c r="F85"/>
  <c r="G85"/>
  <c r="H85"/>
  <c r="E86"/>
  <c r="F86"/>
  <c r="G86"/>
  <c r="H86"/>
  <c r="F73"/>
  <c r="G73"/>
  <c r="H73"/>
  <c r="E73"/>
  <c r="E60"/>
  <c r="F60"/>
  <c r="G60"/>
  <c r="H60"/>
  <c r="E61"/>
  <c r="F61"/>
  <c r="G61"/>
  <c r="H61"/>
  <c r="E62"/>
  <c r="F62"/>
  <c r="G62"/>
  <c r="H62"/>
  <c r="E63"/>
  <c r="F63"/>
  <c r="G63"/>
  <c r="H63"/>
  <c r="E64"/>
  <c r="F64"/>
  <c r="G64"/>
  <c r="H64"/>
  <c r="E65"/>
  <c r="F65"/>
  <c r="G65"/>
  <c r="H65"/>
  <c r="E66"/>
  <c r="F66"/>
  <c r="G66"/>
  <c r="H66"/>
  <c r="E67"/>
  <c r="F67"/>
  <c r="G67"/>
  <c r="H67"/>
  <c r="E68"/>
  <c r="F68"/>
  <c r="G68"/>
  <c r="H68"/>
  <c r="E69"/>
  <c r="F69"/>
  <c r="G69"/>
  <c r="H69"/>
  <c r="E70"/>
  <c r="F70"/>
  <c r="G70"/>
  <c r="H70"/>
  <c r="E71"/>
  <c r="F71"/>
  <c r="G71"/>
  <c r="H71"/>
  <c r="E72"/>
  <c r="F72"/>
  <c r="G72"/>
  <c r="H72"/>
  <c r="H59"/>
  <c r="G59"/>
  <c r="F59"/>
  <c r="E59"/>
  <c r="E46"/>
  <c r="F46"/>
  <c r="G46"/>
  <c r="H46"/>
  <c r="E47"/>
  <c r="F47"/>
  <c r="G47"/>
  <c r="H47"/>
  <c r="E48"/>
  <c r="F48"/>
  <c r="G48"/>
  <c r="H48"/>
  <c r="E49"/>
  <c r="F49"/>
  <c r="G49"/>
  <c r="H49"/>
  <c r="E50"/>
  <c r="F50"/>
  <c r="G50"/>
  <c r="H50"/>
  <c r="E51"/>
  <c r="F51"/>
  <c r="G51"/>
  <c r="H51"/>
  <c r="E52"/>
  <c r="F52"/>
  <c r="G52"/>
  <c r="H52"/>
  <c r="E53"/>
  <c r="F53"/>
  <c r="G53"/>
  <c r="H53"/>
  <c r="E54"/>
  <c r="F54"/>
  <c r="G54"/>
  <c r="H54"/>
  <c r="E55"/>
  <c r="F55"/>
  <c r="G55"/>
  <c r="H55"/>
  <c r="E56"/>
  <c r="F56"/>
  <c r="G56"/>
  <c r="H56"/>
  <c r="E57"/>
  <c r="F57"/>
  <c r="G57"/>
  <c r="H57"/>
  <c r="E58"/>
  <c r="F58"/>
  <c r="G58"/>
  <c r="H58"/>
  <c r="H45"/>
  <c r="G45"/>
  <c r="E45"/>
  <c r="F45"/>
  <c r="E34"/>
  <c r="F34"/>
  <c r="G34"/>
  <c r="H34"/>
  <c r="E35"/>
  <c r="F35"/>
  <c r="G35"/>
  <c r="H35"/>
  <c r="E36"/>
  <c r="F36"/>
  <c r="G36"/>
  <c r="H36"/>
  <c r="E37"/>
  <c r="F37"/>
  <c r="G37"/>
  <c r="H37"/>
  <c r="E38"/>
  <c r="F38"/>
  <c r="G38"/>
  <c r="H38"/>
  <c r="E39"/>
  <c r="F39"/>
  <c r="G39"/>
  <c r="H39"/>
  <c r="E40"/>
  <c r="F40"/>
  <c r="G40"/>
  <c r="H40"/>
  <c r="E41"/>
  <c r="F41"/>
  <c r="G41"/>
  <c r="H41"/>
  <c r="E42"/>
  <c r="F42"/>
  <c r="G42"/>
  <c r="H42"/>
  <c r="E43"/>
  <c r="F43"/>
  <c r="G43"/>
  <c r="H43"/>
  <c r="E44"/>
  <c r="F44"/>
  <c r="G44"/>
  <c r="H44"/>
  <c r="E33"/>
  <c r="F33"/>
  <c r="G33"/>
  <c r="H33"/>
  <c r="F32"/>
  <c r="G32"/>
  <c r="H32"/>
  <c r="E32"/>
  <c r="F3"/>
  <c r="G3"/>
  <c r="H3"/>
  <c r="F4"/>
  <c r="G4"/>
  <c r="H4"/>
  <c r="F5"/>
  <c r="G5"/>
  <c r="H5"/>
  <c r="F6"/>
  <c r="G6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1"/>
  <c r="G31"/>
  <c r="H31"/>
  <c r="B116"/>
  <c r="K116" s="1"/>
  <c r="C116"/>
  <c r="D116"/>
  <c r="B117"/>
  <c r="K117" s="1"/>
  <c r="C117"/>
  <c r="D117"/>
  <c r="B118"/>
  <c r="K118" s="1"/>
  <c r="C118"/>
  <c r="D118"/>
  <c r="B119"/>
  <c r="K119" s="1"/>
  <c r="C119"/>
  <c r="D119"/>
  <c r="B120"/>
  <c r="K120" s="1"/>
  <c r="C120"/>
  <c r="D120"/>
  <c r="B121"/>
  <c r="K121" s="1"/>
  <c r="C121"/>
  <c r="D121"/>
  <c r="B122"/>
  <c r="K122" s="1"/>
  <c r="C122"/>
  <c r="D122"/>
  <c r="D115"/>
  <c r="C115"/>
  <c r="B115"/>
  <c r="K115" s="1"/>
  <c r="B110"/>
  <c r="K110" s="1"/>
  <c r="C110"/>
  <c r="D110"/>
  <c r="B111"/>
  <c r="K111" s="1"/>
  <c r="C111"/>
  <c r="D111"/>
  <c r="B112"/>
  <c r="K112" s="1"/>
  <c r="C112"/>
  <c r="V112" s="1"/>
  <c r="D112"/>
  <c r="B113"/>
  <c r="K113" s="1"/>
  <c r="C113"/>
  <c r="D113"/>
  <c r="B114"/>
  <c r="K114" s="1"/>
  <c r="C114"/>
  <c r="V114" s="1"/>
  <c r="D114"/>
  <c r="B102"/>
  <c r="K102" s="1"/>
  <c r="C102"/>
  <c r="D102"/>
  <c r="B103"/>
  <c r="K103" s="1"/>
  <c r="C103"/>
  <c r="V103" s="1"/>
  <c r="D103"/>
  <c r="B104"/>
  <c r="K104" s="1"/>
  <c r="C104"/>
  <c r="D104"/>
  <c r="B105"/>
  <c r="K105" s="1"/>
  <c r="C105"/>
  <c r="V105" s="1"/>
  <c r="D105"/>
  <c r="B106"/>
  <c r="K106" s="1"/>
  <c r="C106"/>
  <c r="D106"/>
  <c r="B107"/>
  <c r="K107" s="1"/>
  <c r="C107"/>
  <c r="V107" s="1"/>
  <c r="D107"/>
  <c r="B108"/>
  <c r="K108" s="1"/>
  <c r="C108"/>
  <c r="D108"/>
  <c r="B109"/>
  <c r="K109" s="1"/>
  <c r="C109"/>
  <c r="V109" s="1"/>
  <c r="D109"/>
  <c r="D101"/>
  <c r="C101"/>
  <c r="B101"/>
  <c r="K101" s="1"/>
  <c r="B88"/>
  <c r="C88"/>
  <c r="K88" s="1"/>
  <c r="D88"/>
  <c r="L88" s="1"/>
  <c r="B89"/>
  <c r="C89"/>
  <c r="K89" s="1"/>
  <c r="D89"/>
  <c r="L89" s="1"/>
  <c r="B90"/>
  <c r="C90"/>
  <c r="K90" s="1"/>
  <c r="D90"/>
  <c r="L90" s="1"/>
  <c r="B91"/>
  <c r="C91"/>
  <c r="K91" s="1"/>
  <c r="D91"/>
  <c r="L91" s="1"/>
  <c r="B92"/>
  <c r="C92"/>
  <c r="K92" s="1"/>
  <c r="D92"/>
  <c r="L92" s="1"/>
  <c r="B93"/>
  <c r="M93" s="1"/>
  <c r="C93"/>
  <c r="D93"/>
  <c r="B94"/>
  <c r="K94" s="1"/>
  <c r="C94"/>
  <c r="V94" s="1"/>
  <c r="D94"/>
  <c r="B95"/>
  <c r="K95" s="1"/>
  <c r="C95"/>
  <c r="D95"/>
  <c r="B96"/>
  <c r="K96" s="1"/>
  <c r="C96"/>
  <c r="V96" s="1"/>
  <c r="D96"/>
  <c r="B97"/>
  <c r="K97" s="1"/>
  <c r="C97"/>
  <c r="D97"/>
  <c r="B98"/>
  <c r="K98" s="1"/>
  <c r="C98"/>
  <c r="V98" s="1"/>
  <c r="D98"/>
  <c r="B99"/>
  <c r="K99" s="1"/>
  <c r="C99"/>
  <c r="D99"/>
  <c r="B100"/>
  <c r="K100" s="1"/>
  <c r="C100"/>
  <c r="V100" s="1"/>
  <c r="D100"/>
  <c r="B87"/>
  <c r="D87"/>
  <c r="L87" s="1"/>
  <c r="C87"/>
  <c r="K87" s="1"/>
  <c r="B74"/>
  <c r="C74"/>
  <c r="K74" s="1"/>
  <c r="D74"/>
  <c r="L74" s="1"/>
  <c r="B75"/>
  <c r="C75"/>
  <c r="K75" s="1"/>
  <c r="D75"/>
  <c r="L75" s="1"/>
  <c r="B76"/>
  <c r="C76"/>
  <c r="K76" s="1"/>
  <c r="D76"/>
  <c r="L76" s="1"/>
  <c r="B77"/>
  <c r="C77"/>
  <c r="K77" s="1"/>
  <c r="D77"/>
  <c r="L77" s="1"/>
  <c r="B78"/>
  <c r="C78"/>
  <c r="K78" s="1"/>
  <c r="D78"/>
  <c r="L78" s="1"/>
  <c r="B79"/>
  <c r="C79"/>
  <c r="K79" s="1"/>
  <c r="D79"/>
  <c r="L79" s="1"/>
  <c r="B80"/>
  <c r="C80"/>
  <c r="K80" s="1"/>
  <c r="D80"/>
  <c r="L80" s="1"/>
  <c r="B81"/>
  <c r="C81"/>
  <c r="K81" s="1"/>
  <c r="D81"/>
  <c r="L81" s="1"/>
  <c r="B82"/>
  <c r="C82"/>
  <c r="K82" s="1"/>
  <c r="D82"/>
  <c r="L82" s="1"/>
  <c r="B83"/>
  <c r="C83"/>
  <c r="K83" s="1"/>
  <c r="D83"/>
  <c r="L83" s="1"/>
  <c r="B84"/>
  <c r="C84"/>
  <c r="K84" s="1"/>
  <c r="D84"/>
  <c r="L84" s="1"/>
  <c r="B85"/>
  <c r="C85"/>
  <c r="K85" s="1"/>
  <c r="D85"/>
  <c r="L85" s="1"/>
  <c r="B86"/>
  <c r="C86"/>
  <c r="K86" s="1"/>
  <c r="D86"/>
  <c r="L86" s="1"/>
  <c r="D73"/>
  <c r="L73" s="1"/>
  <c r="C73"/>
  <c r="K73" s="1"/>
  <c r="B73"/>
  <c r="B72"/>
  <c r="C72"/>
  <c r="K72" s="1"/>
  <c r="D72"/>
  <c r="L72" s="1"/>
  <c r="B60"/>
  <c r="C60"/>
  <c r="K60" s="1"/>
  <c r="D60"/>
  <c r="L60" s="1"/>
  <c r="B61"/>
  <c r="C61"/>
  <c r="K61" s="1"/>
  <c r="D61"/>
  <c r="L61" s="1"/>
  <c r="B62"/>
  <c r="C62"/>
  <c r="K62" s="1"/>
  <c r="D62"/>
  <c r="L62" s="1"/>
  <c r="B63"/>
  <c r="C63"/>
  <c r="K63" s="1"/>
  <c r="D63"/>
  <c r="L63" s="1"/>
  <c r="B64"/>
  <c r="C64"/>
  <c r="K64" s="1"/>
  <c r="D64"/>
  <c r="L64" s="1"/>
  <c r="B65"/>
  <c r="C65"/>
  <c r="K65" s="1"/>
  <c r="D65"/>
  <c r="L65" s="1"/>
  <c r="B66"/>
  <c r="C66"/>
  <c r="K66" s="1"/>
  <c r="D66"/>
  <c r="L66" s="1"/>
  <c r="B67"/>
  <c r="C67"/>
  <c r="K67" s="1"/>
  <c r="D67"/>
  <c r="L67" s="1"/>
  <c r="B68"/>
  <c r="C68"/>
  <c r="K68" s="1"/>
  <c r="D68"/>
  <c r="L68" s="1"/>
  <c r="B69"/>
  <c r="C69"/>
  <c r="K69" s="1"/>
  <c r="D69"/>
  <c r="L69" s="1"/>
  <c r="B70"/>
  <c r="C70"/>
  <c r="K70" s="1"/>
  <c r="D70"/>
  <c r="L70" s="1"/>
  <c r="B71"/>
  <c r="C71"/>
  <c r="K71" s="1"/>
  <c r="D71"/>
  <c r="L71" s="1"/>
  <c r="D59"/>
  <c r="L59" s="1"/>
  <c r="C59"/>
  <c r="K59" s="1"/>
  <c r="B59"/>
  <c r="B46"/>
  <c r="C46"/>
  <c r="K46" s="1"/>
  <c r="D46"/>
  <c r="L46" s="1"/>
  <c r="B47"/>
  <c r="C47"/>
  <c r="K47" s="1"/>
  <c r="D47"/>
  <c r="L47" s="1"/>
  <c r="B48"/>
  <c r="C48"/>
  <c r="K48" s="1"/>
  <c r="D48"/>
  <c r="L48" s="1"/>
  <c r="B49"/>
  <c r="C49"/>
  <c r="K49" s="1"/>
  <c r="D49"/>
  <c r="L49" s="1"/>
  <c r="B50"/>
  <c r="C50"/>
  <c r="K50" s="1"/>
  <c r="D50"/>
  <c r="L50" s="1"/>
  <c r="B51"/>
  <c r="C51"/>
  <c r="K51" s="1"/>
  <c r="D51"/>
  <c r="L51" s="1"/>
  <c r="B52"/>
  <c r="C52"/>
  <c r="K52" s="1"/>
  <c r="D52"/>
  <c r="L52" s="1"/>
  <c r="B53"/>
  <c r="C53"/>
  <c r="K53" s="1"/>
  <c r="D53"/>
  <c r="L53" s="1"/>
  <c r="B54"/>
  <c r="C54"/>
  <c r="K54" s="1"/>
  <c r="D54"/>
  <c r="L54" s="1"/>
  <c r="B55"/>
  <c r="C55"/>
  <c r="K55" s="1"/>
  <c r="D55"/>
  <c r="L55" s="1"/>
  <c r="B56"/>
  <c r="C56"/>
  <c r="K56" s="1"/>
  <c r="D56"/>
  <c r="L56" s="1"/>
  <c r="B57"/>
  <c r="C57"/>
  <c r="K57" s="1"/>
  <c r="D57"/>
  <c r="L57" s="1"/>
  <c r="B58"/>
  <c r="C58"/>
  <c r="K58" s="1"/>
  <c r="D58"/>
  <c r="L58" s="1"/>
  <c r="D45"/>
  <c r="L45" s="1"/>
  <c r="C45"/>
  <c r="K45" s="1"/>
  <c r="B45"/>
  <c r="B33"/>
  <c r="C33"/>
  <c r="K33" s="1"/>
  <c r="D33"/>
  <c r="L33" s="1"/>
  <c r="B34"/>
  <c r="C34"/>
  <c r="K34" s="1"/>
  <c r="D34"/>
  <c r="L34" s="1"/>
  <c r="B35"/>
  <c r="C35"/>
  <c r="K35" s="1"/>
  <c r="D35"/>
  <c r="L35" s="1"/>
  <c r="B36"/>
  <c r="C36"/>
  <c r="K36" s="1"/>
  <c r="D36"/>
  <c r="L36" s="1"/>
  <c r="B37"/>
  <c r="C37"/>
  <c r="K37" s="1"/>
  <c r="D37"/>
  <c r="L37" s="1"/>
  <c r="B38"/>
  <c r="C38"/>
  <c r="K38" s="1"/>
  <c r="D38"/>
  <c r="L38" s="1"/>
  <c r="B39"/>
  <c r="C39"/>
  <c r="K39" s="1"/>
  <c r="D39"/>
  <c r="L39" s="1"/>
  <c r="B40"/>
  <c r="C40"/>
  <c r="K40" s="1"/>
  <c r="D40"/>
  <c r="L40" s="1"/>
  <c r="B41"/>
  <c r="C41"/>
  <c r="K41" s="1"/>
  <c r="D41"/>
  <c r="L41" s="1"/>
  <c r="B42"/>
  <c r="C42"/>
  <c r="K42" s="1"/>
  <c r="D42"/>
  <c r="L42" s="1"/>
  <c r="B43"/>
  <c r="C43"/>
  <c r="K43" s="1"/>
  <c r="D43"/>
  <c r="L43" s="1"/>
  <c r="B44"/>
  <c r="C44"/>
  <c r="K44" s="1"/>
  <c r="D44"/>
  <c r="L44" s="1"/>
  <c r="C32"/>
  <c r="K32" s="1"/>
  <c r="D32"/>
  <c r="L32" s="1"/>
  <c r="B32"/>
  <c r="C3"/>
  <c r="K3" s="1"/>
  <c r="D3"/>
  <c r="L3" s="1"/>
  <c r="C4"/>
  <c r="K4" s="1"/>
  <c r="D4"/>
  <c r="L4" s="1"/>
  <c r="C5"/>
  <c r="K5" s="1"/>
  <c r="D5"/>
  <c r="L5" s="1"/>
  <c r="C6"/>
  <c r="K6" s="1"/>
  <c r="D6"/>
  <c r="L6" s="1"/>
  <c r="C7"/>
  <c r="K7" s="1"/>
  <c r="D7"/>
  <c r="L7" s="1"/>
  <c r="C8"/>
  <c r="K8" s="1"/>
  <c r="D8"/>
  <c r="L8" s="1"/>
  <c r="C9"/>
  <c r="K9" s="1"/>
  <c r="D9"/>
  <c r="L9" s="1"/>
  <c r="C10"/>
  <c r="K10" s="1"/>
  <c r="D10"/>
  <c r="L10" s="1"/>
  <c r="C11"/>
  <c r="K11" s="1"/>
  <c r="D11"/>
  <c r="L11" s="1"/>
  <c r="C12"/>
  <c r="K12" s="1"/>
  <c r="D12"/>
  <c r="L12" s="1"/>
  <c r="C13"/>
  <c r="K13" s="1"/>
  <c r="D13"/>
  <c r="L13" s="1"/>
  <c r="C14"/>
  <c r="K14" s="1"/>
  <c r="D14"/>
  <c r="L14" s="1"/>
  <c r="C15"/>
  <c r="K15" s="1"/>
  <c r="D15"/>
  <c r="L15" s="1"/>
  <c r="C16"/>
  <c r="K16" s="1"/>
  <c r="D16"/>
  <c r="L16" s="1"/>
  <c r="C17"/>
  <c r="K17" s="1"/>
  <c r="D17"/>
  <c r="L17" s="1"/>
  <c r="C18"/>
  <c r="K18" s="1"/>
  <c r="D18"/>
  <c r="L18" s="1"/>
  <c r="C19"/>
  <c r="K19" s="1"/>
  <c r="D19"/>
  <c r="L19" s="1"/>
  <c r="C20"/>
  <c r="K20" s="1"/>
  <c r="D20"/>
  <c r="L20" s="1"/>
  <c r="C21"/>
  <c r="K21" s="1"/>
  <c r="D21"/>
  <c r="L21" s="1"/>
  <c r="C22"/>
  <c r="K22" s="1"/>
  <c r="D22"/>
  <c r="L22" s="1"/>
  <c r="C23"/>
  <c r="K23" s="1"/>
  <c r="D23"/>
  <c r="L23" s="1"/>
  <c r="C24"/>
  <c r="K24" s="1"/>
  <c r="D24"/>
  <c r="L24" s="1"/>
  <c r="C25"/>
  <c r="K25" s="1"/>
  <c r="D25"/>
  <c r="L25" s="1"/>
  <c r="C26"/>
  <c r="K26" s="1"/>
  <c r="D26"/>
  <c r="L26" s="1"/>
  <c r="C27"/>
  <c r="K27" s="1"/>
  <c r="D27"/>
  <c r="L27" s="1"/>
  <c r="C28"/>
  <c r="K28" s="1"/>
  <c r="D28"/>
  <c r="L28" s="1"/>
  <c r="C29"/>
  <c r="K29" s="1"/>
  <c r="D29"/>
  <c r="L29" s="1"/>
  <c r="C30"/>
  <c r="K30" s="1"/>
  <c r="D30"/>
  <c r="L30" s="1"/>
  <c r="C31"/>
  <c r="K31" s="1"/>
  <c r="D31"/>
  <c r="L31" s="1"/>
  <c r="B31"/>
  <c r="B18"/>
  <c r="B19"/>
  <c r="B20"/>
  <c r="B21"/>
  <c r="B22"/>
  <c r="B23"/>
  <c r="B24"/>
  <c r="B25"/>
  <c r="B26"/>
  <c r="B27"/>
  <c r="B28"/>
  <c r="B29"/>
  <c r="B30"/>
  <c r="B17"/>
  <c r="B4"/>
  <c r="B5"/>
  <c r="B6"/>
  <c r="B7"/>
  <c r="B8"/>
  <c r="B9"/>
  <c r="B10"/>
  <c r="B11"/>
  <c r="B12"/>
  <c r="B13"/>
  <c r="B14"/>
  <c r="B15"/>
  <c r="B16"/>
  <c r="B3"/>
  <c r="E31"/>
  <c r="E30"/>
  <c r="E18"/>
  <c r="E19"/>
  <c r="E20"/>
  <c r="E21"/>
  <c r="E22"/>
  <c r="E23"/>
  <c r="E24"/>
  <c r="E25"/>
  <c r="E26"/>
  <c r="E27"/>
  <c r="E28"/>
  <c r="E29"/>
  <c r="E17"/>
  <c r="E4"/>
  <c r="E5"/>
  <c r="E6"/>
  <c r="E7"/>
  <c r="E8"/>
  <c r="E9"/>
  <c r="E10"/>
  <c r="E11"/>
  <c r="E12"/>
  <c r="E13"/>
  <c r="E14"/>
  <c r="E15"/>
  <c r="E16"/>
  <c r="E3"/>
  <c r="AC32" l="1"/>
  <c r="AD32" s="1"/>
  <c r="AC15"/>
  <c r="AD15" s="1"/>
  <c r="AC13"/>
  <c r="AD13" s="1"/>
  <c r="AC11"/>
  <c r="AD11" s="1"/>
  <c r="AC9"/>
  <c r="AD9" s="1"/>
  <c r="AC7"/>
  <c r="AD7" s="1"/>
  <c r="AC5"/>
  <c r="AD5" s="1"/>
  <c r="AD33"/>
  <c r="AC30"/>
  <c r="AD30" s="1"/>
  <c r="AC28"/>
  <c r="AD28" s="1"/>
  <c r="AC26"/>
  <c r="AD26" s="1"/>
  <c r="AC24"/>
  <c r="AD24" s="1"/>
  <c r="AC22"/>
  <c r="AD22" s="1"/>
  <c r="AC20"/>
  <c r="AD20" s="1"/>
  <c r="AC18"/>
  <c r="AD18" s="1"/>
  <c r="AC44"/>
  <c r="AD44" s="1"/>
  <c r="AC42"/>
  <c r="AD42" s="1"/>
  <c r="AC40"/>
  <c r="AD40" s="1"/>
  <c r="AC38"/>
  <c r="AD38" s="1"/>
  <c r="AC36"/>
  <c r="AD36" s="1"/>
  <c r="AC34"/>
  <c r="AD34" s="1"/>
  <c r="AC58"/>
  <c r="AD58" s="1"/>
  <c r="AC56"/>
  <c r="AD56" s="1"/>
  <c r="AC54"/>
  <c r="AD54" s="1"/>
  <c r="AC52"/>
  <c r="AD52" s="1"/>
  <c r="AC50"/>
  <c r="AD50" s="1"/>
  <c r="AC48"/>
  <c r="AD48" s="1"/>
  <c r="AC46"/>
  <c r="AD46" s="1"/>
  <c r="AC62"/>
  <c r="AD62" s="1"/>
  <c r="AC60"/>
  <c r="AD60" s="1"/>
  <c r="AC81"/>
  <c r="AD81" s="1"/>
  <c r="AC79"/>
  <c r="AD79" s="1"/>
  <c r="AC77"/>
  <c r="AD77" s="1"/>
  <c r="AC75"/>
  <c r="AD75" s="1"/>
  <c r="AC72"/>
  <c r="AD72" s="1"/>
  <c r="AC70"/>
  <c r="AD70" s="1"/>
  <c r="AC68"/>
  <c r="AD68" s="1"/>
  <c r="AC66"/>
  <c r="AD66" s="1"/>
  <c r="AC64"/>
  <c r="AD64" s="1"/>
  <c r="AD93"/>
  <c r="AC87"/>
  <c r="AD87" s="1"/>
  <c r="AC91"/>
  <c r="AD91" s="1"/>
  <c r="AC89"/>
  <c r="AD89" s="1"/>
  <c r="AC100"/>
  <c r="AD100" s="1"/>
  <c r="AC98"/>
  <c r="AD98" s="1"/>
  <c r="AC96"/>
  <c r="AD96" s="1"/>
  <c r="AC94"/>
  <c r="AD94" s="1"/>
  <c r="AC112"/>
  <c r="AD112" s="1"/>
  <c r="AC110"/>
  <c r="AD110" s="1"/>
  <c r="AC108"/>
  <c r="AD108" s="1"/>
  <c r="AC106"/>
  <c r="AD106" s="1"/>
  <c r="AC104"/>
  <c r="AD104" s="1"/>
  <c r="AC102"/>
  <c r="AD102" s="1"/>
  <c r="AC113"/>
  <c r="AD113" s="1"/>
  <c r="AC122"/>
  <c r="AD122" s="1"/>
  <c r="AC120"/>
  <c r="AD120" s="1"/>
  <c r="AC118"/>
  <c r="AD118" s="1"/>
  <c r="AC116"/>
  <c r="AD116" s="1"/>
  <c r="V212"/>
  <c r="V110"/>
  <c r="V122"/>
  <c r="AD3"/>
  <c r="AC16"/>
  <c r="AD16" s="1"/>
  <c r="AC14"/>
  <c r="AD14" s="1"/>
  <c r="AC12"/>
  <c r="AD12" s="1"/>
  <c r="AC10"/>
  <c r="AD10" s="1"/>
  <c r="AC8"/>
  <c r="AD8" s="1"/>
  <c r="AC6"/>
  <c r="AD6" s="1"/>
  <c r="AC4"/>
  <c r="AD4" s="1"/>
  <c r="AC17"/>
  <c r="AD17" s="1"/>
  <c r="AC29"/>
  <c r="AD29" s="1"/>
  <c r="AC27"/>
  <c r="AD27" s="1"/>
  <c r="AC25"/>
  <c r="AD25" s="1"/>
  <c r="AC23"/>
  <c r="AD23" s="1"/>
  <c r="AC21"/>
  <c r="AD21" s="1"/>
  <c r="AC19"/>
  <c r="AD19" s="1"/>
  <c r="AC31"/>
  <c r="AD31" s="1"/>
  <c r="AC43"/>
  <c r="AD43" s="1"/>
  <c r="AC41"/>
  <c r="AD41" s="1"/>
  <c r="AC39"/>
  <c r="AD39" s="1"/>
  <c r="AC37"/>
  <c r="AD37" s="1"/>
  <c r="AC35"/>
  <c r="AD35" s="1"/>
  <c r="AC45"/>
  <c r="AD45" s="1"/>
  <c r="AC57"/>
  <c r="AD57" s="1"/>
  <c r="AC55"/>
  <c r="AD55" s="1"/>
  <c r="AC53"/>
  <c r="AD53" s="1"/>
  <c r="AC51"/>
  <c r="AD51" s="1"/>
  <c r="AC49"/>
  <c r="AD49" s="1"/>
  <c r="AC47"/>
  <c r="AD47" s="1"/>
  <c r="AC59"/>
  <c r="AD59" s="1"/>
  <c r="AC61"/>
  <c r="AD61" s="1"/>
  <c r="AD63"/>
  <c r="AC84"/>
  <c r="AD84" s="1"/>
  <c r="AC82"/>
  <c r="AD82" s="1"/>
  <c r="AC80"/>
  <c r="AD80" s="1"/>
  <c r="AC78"/>
  <c r="AD78" s="1"/>
  <c r="AC76"/>
  <c r="AD76" s="1"/>
  <c r="AC74"/>
  <c r="AD74" s="1"/>
  <c r="AC71"/>
  <c r="AD71" s="1"/>
  <c r="AC69"/>
  <c r="AD69" s="1"/>
  <c r="AC67"/>
  <c r="AD67" s="1"/>
  <c r="AC65"/>
  <c r="AD65" s="1"/>
  <c r="AC73"/>
  <c r="AD73" s="1"/>
  <c r="AC86"/>
  <c r="AD86" s="1"/>
  <c r="AC92"/>
  <c r="AD92" s="1"/>
  <c r="AC90"/>
  <c r="AD90" s="1"/>
  <c r="AC88"/>
  <c r="AD88" s="1"/>
  <c r="AC99"/>
  <c r="AD99" s="1"/>
  <c r="AC97"/>
  <c r="AD97" s="1"/>
  <c r="AC95"/>
  <c r="AD95" s="1"/>
  <c r="AC101"/>
  <c r="AD101" s="1"/>
  <c r="AC111"/>
  <c r="AD111" s="1"/>
  <c r="AC109"/>
  <c r="AD109" s="1"/>
  <c r="AC107"/>
  <c r="AD107" s="1"/>
  <c r="AC105"/>
  <c r="AD105" s="1"/>
  <c r="AC103"/>
  <c r="AD103" s="1"/>
  <c r="AC114"/>
  <c r="AD114" s="1"/>
  <c r="AC115"/>
  <c r="AD115" s="1"/>
  <c r="AC121"/>
  <c r="AD121" s="1"/>
  <c r="AC119"/>
  <c r="AD119" s="1"/>
  <c r="AC117"/>
  <c r="AD117" s="1"/>
  <c r="AE3"/>
  <c r="Q20" i="2" s="1"/>
  <c r="AE63" i="1"/>
  <c r="Q22" i="2" s="1"/>
  <c r="V120" i="1"/>
  <c r="V118"/>
  <c r="V116"/>
  <c r="V99"/>
  <c r="V97"/>
  <c r="V95"/>
  <c r="V93"/>
  <c r="V101"/>
  <c r="V108"/>
  <c r="V106"/>
  <c r="V104"/>
  <c r="V102"/>
  <c r="V113"/>
  <c r="V111"/>
  <c r="V115"/>
  <c r="V121"/>
  <c r="V119"/>
  <c r="V117"/>
  <c r="V201"/>
  <c r="V199"/>
  <c r="V197"/>
  <c r="V195"/>
  <c r="V193"/>
  <c r="V191"/>
  <c r="V189"/>
  <c r="V187"/>
  <c r="V185"/>
  <c r="V183"/>
  <c r="V181"/>
  <c r="V179"/>
  <c r="V177"/>
  <c r="V175"/>
  <c r="V173"/>
  <c r="V171"/>
  <c r="V169"/>
  <c r="V167"/>
  <c r="V165"/>
  <c r="V163"/>
  <c r="V161"/>
  <c r="V159"/>
  <c r="V157"/>
  <c r="V155"/>
  <c r="V153"/>
  <c r="V151"/>
  <c r="V149"/>
  <c r="V147"/>
  <c r="V145"/>
  <c r="V143"/>
  <c r="V141"/>
  <c r="V139"/>
  <c r="V137"/>
  <c r="V135"/>
  <c r="V133"/>
  <c r="V131"/>
  <c r="V129"/>
  <c r="V127"/>
  <c r="V125"/>
  <c r="V123"/>
  <c r="V92"/>
  <c r="V90"/>
  <c r="V88"/>
  <c r="V86"/>
  <c r="V84"/>
  <c r="V82"/>
  <c r="V80"/>
  <c r="V78"/>
  <c r="V76"/>
  <c r="V74"/>
  <c r="V72"/>
  <c r="V70"/>
  <c r="V68"/>
  <c r="V66"/>
  <c r="V64"/>
  <c r="V61"/>
  <c r="V59"/>
  <c r="V57"/>
  <c r="V55"/>
  <c r="V53"/>
  <c r="V51"/>
  <c r="V49"/>
  <c r="V47"/>
  <c r="V45"/>
  <c r="V43"/>
  <c r="V41"/>
  <c r="V39"/>
  <c r="V37"/>
  <c r="V35"/>
  <c r="V32"/>
  <c r="V30"/>
  <c r="V28"/>
  <c r="V26"/>
  <c r="V24"/>
  <c r="V22"/>
  <c r="V20"/>
  <c r="V18"/>
  <c r="V16"/>
  <c r="V14"/>
  <c r="V12"/>
  <c r="V10"/>
  <c r="V8"/>
  <c r="V6"/>
  <c r="V4"/>
  <c r="V211"/>
  <c r="V209"/>
  <c r="V207"/>
  <c r="V205"/>
  <c r="V203"/>
  <c r="V63"/>
  <c r="V33"/>
  <c r="V3"/>
  <c r="V200"/>
  <c r="V198"/>
  <c r="V196"/>
  <c r="V194"/>
  <c r="V192"/>
  <c r="V190"/>
  <c r="V188"/>
  <c r="V186"/>
  <c r="V184"/>
  <c r="V182"/>
  <c r="V180"/>
  <c r="V178"/>
  <c r="V176"/>
  <c r="V174"/>
  <c r="V172"/>
  <c r="V170"/>
  <c r="V168"/>
  <c r="V166"/>
  <c r="V164"/>
  <c r="V162"/>
  <c r="V160"/>
  <c r="V158"/>
  <c r="V156"/>
  <c r="V154"/>
  <c r="V152"/>
  <c r="V150"/>
  <c r="V148"/>
  <c r="V146"/>
  <c r="V144"/>
  <c r="V142"/>
  <c r="V140"/>
  <c r="V138"/>
  <c r="V136"/>
  <c r="V134"/>
  <c r="V132"/>
  <c r="V130"/>
  <c r="V128"/>
  <c r="V126"/>
  <c r="V124"/>
  <c r="V91"/>
  <c r="V89"/>
  <c r="V87"/>
  <c r="V85"/>
  <c r="V83"/>
  <c r="V81"/>
  <c r="V79"/>
  <c r="V77"/>
  <c r="V75"/>
  <c r="V73"/>
  <c r="V71"/>
  <c r="V69"/>
  <c r="V67"/>
  <c r="V65"/>
  <c r="V62"/>
  <c r="V60"/>
  <c r="V58"/>
  <c r="V56"/>
  <c r="V54"/>
  <c r="V52"/>
  <c r="V50"/>
  <c r="V48"/>
  <c r="V46"/>
  <c r="V44"/>
  <c r="V42"/>
  <c r="V40"/>
  <c r="V38"/>
  <c r="V36"/>
  <c r="V34"/>
  <c r="V31"/>
  <c r="V29"/>
  <c r="V27"/>
  <c r="V25"/>
  <c r="V23"/>
  <c r="V21"/>
  <c r="V19"/>
  <c r="V17"/>
  <c r="V15"/>
  <c r="V13"/>
  <c r="V11"/>
  <c r="V9"/>
  <c r="V7"/>
  <c r="V5"/>
  <c r="V210"/>
  <c r="V208"/>
  <c r="V206"/>
  <c r="V204"/>
  <c r="V202"/>
  <c r="P3"/>
  <c r="P4" s="1"/>
  <c r="Q4" s="1"/>
  <c r="P63"/>
  <c r="P64" s="1"/>
  <c r="P183"/>
  <c r="P184" s="1"/>
  <c r="M123"/>
  <c r="M153"/>
  <c r="P123"/>
  <c r="P124" s="1"/>
  <c r="Q124" s="1"/>
  <c r="P153"/>
  <c r="P154" s="1"/>
  <c r="Q154" s="1"/>
  <c r="M3"/>
  <c r="N3" s="1"/>
  <c r="M33"/>
  <c r="Q64"/>
  <c r="M63"/>
  <c r="Q184"/>
  <c r="M183"/>
  <c r="M184" s="1"/>
  <c r="N184" s="1"/>
  <c r="P33"/>
  <c r="P34" s="1"/>
  <c r="P35" s="1"/>
  <c r="P36" s="1"/>
  <c r="P37" s="1"/>
  <c r="P38" s="1"/>
  <c r="P39" s="1"/>
  <c r="P40" s="1"/>
  <c r="P41" s="1"/>
  <c r="P42" s="1"/>
  <c r="P43" s="1"/>
  <c r="P44" s="1"/>
  <c r="P45" s="1"/>
  <c r="P46" s="1"/>
  <c r="P47" s="1"/>
  <c r="P48" s="1"/>
  <c r="P49" s="1"/>
  <c r="P50" s="1"/>
  <c r="P51" s="1"/>
  <c r="P52" s="1"/>
  <c r="P53" s="1"/>
  <c r="P54" s="1"/>
  <c r="P55" s="1"/>
  <c r="P56" s="1"/>
  <c r="P57" s="1"/>
  <c r="P58" s="1"/>
  <c r="P59" s="1"/>
  <c r="P60" s="1"/>
  <c r="P61" s="1"/>
  <c r="P62" s="1"/>
  <c r="Q62" s="1"/>
  <c r="Q41"/>
  <c r="K93"/>
  <c r="P93" s="1"/>
  <c r="Q44"/>
  <c r="Q36"/>
  <c r="M94"/>
  <c r="N94" s="1"/>
  <c r="P155"/>
  <c r="Q155" s="1"/>
  <c r="P185"/>
  <c r="Q185" s="1"/>
  <c r="P125"/>
  <c r="Q125" s="1"/>
  <c r="P5"/>
  <c r="Q5" s="1"/>
  <c r="P65"/>
  <c r="Q65" s="1"/>
  <c r="X3" l="1"/>
  <c r="X123"/>
  <c r="W124" s="1"/>
  <c r="Q63"/>
  <c r="Q3"/>
  <c r="N93"/>
  <c r="Q45"/>
  <c r="Q93"/>
  <c r="P94"/>
  <c r="X153"/>
  <c r="X93"/>
  <c r="AE93"/>
  <c r="Q23" i="2" s="1"/>
  <c r="AE33" i="1"/>
  <c r="Q21" i="2" s="1"/>
  <c r="Q183" i="1"/>
  <c r="Q33"/>
  <c r="X63"/>
  <c r="W63" s="1"/>
  <c r="X183"/>
  <c r="Q40"/>
  <c r="Q46"/>
  <c r="Q153"/>
  <c r="X33"/>
  <c r="Q37"/>
  <c r="M4"/>
  <c r="N4" s="1"/>
  <c r="M124"/>
  <c r="N123"/>
  <c r="Q34"/>
  <c r="Q38"/>
  <c r="Q42"/>
  <c r="Q35"/>
  <c r="Q39"/>
  <c r="Q43"/>
  <c r="Q59"/>
  <c r="Q49"/>
  <c r="Q53"/>
  <c r="Q57"/>
  <c r="Q123"/>
  <c r="Q61"/>
  <c r="Q50"/>
  <c r="Q54"/>
  <c r="Q58"/>
  <c r="N183"/>
  <c r="M64"/>
  <c r="N63"/>
  <c r="M34"/>
  <c r="N33"/>
  <c r="M154"/>
  <c r="N153"/>
  <c r="Q60"/>
  <c r="Q47"/>
  <c r="Q51"/>
  <c r="Q55"/>
  <c r="Q48"/>
  <c r="Q52"/>
  <c r="Q56"/>
  <c r="M95"/>
  <c r="N95" s="1"/>
  <c r="P156"/>
  <c r="Q156" s="1"/>
  <c r="P186"/>
  <c r="Q186" s="1"/>
  <c r="P126"/>
  <c r="Q126" s="1"/>
  <c r="P6"/>
  <c r="Q6" s="1"/>
  <c r="P66"/>
  <c r="Q66" s="1"/>
  <c r="W181" l="1"/>
  <c r="W179"/>
  <c r="W177"/>
  <c r="W175"/>
  <c r="W173"/>
  <c r="W171"/>
  <c r="W169"/>
  <c r="W167"/>
  <c r="W165"/>
  <c r="W162"/>
  <c r="W161"/>
  <c r="W159"/>
  <c r="W157"/>
  <c r="W155"/>
  <c r="W182"/>
  <c r="W180"/>
  <c r="W178"/>
  <c r="W176"/>
  <c r="W174"/>
  <c r="W172"/>
  <c r="W170"/>
  <c r="W168"/>
  <c r="W166"/>
  <c r="W164"/>
  <c r="W163"/>
  <c r="W160"/>
  <c r="W158"/>
  <c r="W156"/>
  <c r="W154"/>
  <c r="W4"/>
  <c r="W3"/>
  <c r="W212"/>
  <c r="W211"/>
  <c r="W209"/>
  <c r="W207"/>
  <c r="W205"/>
  <c r="W203"/>
  <c r="W201"/>
  <c r="W199"/>
  <c r="W197"/>
  <c r="W195"/>
  <c r="W193"/>
  <c r="W191"/>
  <c r="W189"/>
  <c r="W187"/>
  <c r="W185"/>
  <c r="W183"/>
  <c r="W153"/>
  <c r="Y153" s="1"/>
  <c r="W210"/>
  <c r="W208"/>
  <c r="W206"/>
  <c r="W204"/>
  <c r="W202"/>
  <c r="W200"/>
  <c r="W198"/>
  <c r="W196"/>
  <c r="W194"/>
  <c r="W192"/>
  <c r="W190"/>
  <c r="W188"/>
  <c r="W186"/>
  <c r="W184"/>
  <c r="W94"/>
  <c r="W96"/>
  <c r="W98"/>
  <c r="W100"/>
  <c r="W102"/>
  <c r="W104"/>
  <c r="W106"/>
  <c r="W108"/>
  <c r="W110"/>
  <c r="W112"/>
  <c r="W114"/>
  <c r="W116"/>
  <c r="W118"/>
  <c r="W120"/>
  <c r="W122"/>
  <c r="W95"/>
  <c r="W97"/>
  <c r="W99"/>
  <c r="W101"/>
  <c r="W103"/>
  <c r="W105"/>
  <c r="W107"/>
  <c r="W109"/>
  <c r="W111"/>
  <c r="W113"/>
  <c r="W115"/>
  <c r="W117"/>
  <c r="W119"/>
  <c r="W121"/>
  <c r="W93"/>
  <c r="Y93" s="1"/>
  <c r="Q94"/>
  <c r="P95"/>
  <c r="O23" i="2"/>
  <c r="W34" i="1"/>
  <c r="W36"/>
  <c r="W38"/>
  <c r="W40"/>
  <c r="W42"/>
  <c r="W44"/>
  <c r="W46"/>
  <c r="W48"/>
  <c r="W50"/>
  <c r="W52"/>
  <c r="W54"/>
  <c r="W56"/>
  <c r="W58"/>
  <c r="W60"/>
  <c r="W62"/>
  <c r="W35"/>
  <c r="W37"/>
  <c r="W39"/>
  <c r="W41"/>
  <c r="W43"/>
  <c r="W45"/>
  <c r="W47"/>
  <c r="W49"/>
  <c r="W51"/>
  <c r="W53"/>
  <c r="W55"/>
  <c r="W57"/>
  <c r="W59"/>
  <c r="W61"/>
  <c r="W33"/>
  <c r="Y33" s="1"/>
  <c r="O21" i="2" s="1"/>
  <c r="W125" i="1"/>
  <c r="W127"/>
  <c r="W129"/>
  <c r="W131"/>
  <c r="W133"/>
  <c r="W135"/>
  <c r="W137"/>
  <c r="W139"/>
  <c r="W141"/>
  <c r="W143"/>
  <c r="W145"/>
  <c r="W147"/>
  <c r="W149"/>
  <c r="W151"/>
  <c r="W123"/>
  <c r="W126"/>
  <c r="W128"/>
  <c r="W130"/>
  <c r="W132"/>
  <c r="W134"/>
  <c r="W136"/>
  <c r="W138"/>
  <c r="W140"/>
  <c r="W142"/>
  <c r="W144"/>
  <c r="W146"/>
  <c r="W148"/>
  <c r="W150"/>
  <c r="W152"/>
  <c r="W6"/>
  <c r="W8"/>
  <c r="W10"/>
  <c r="W13"/>
  <c r="W15"/>
  <c r="W17"/>
  <c r="W19"/>
  <c r="W21"/>
  <c r="W23"/>
  <c r="W25"/>
  <c r="W27"/>
  <c r="W29"/>
  <c r="W31"/>
  <c r="W11"/>
  <c r="W5"/>
  <c r="W7"/>
  <c r="W9"/>
  <c r="W12"/>
  <c r="W14"/>
  <c r="W16"/>
  <c r="W18"/>
  <c r="W20"/>
  <c r="W22"/>
  <c r="W24"/>
  <c r="W26"/>
  <c r="W28"/>
  <c r="W30"/>
  <c r="W32"/>
  <c r="O25" i="2"/>
  <c r="W64" i="1"/>
  <c r="W65"/>
  <c r="W69"/>
  <c r="W73"/>
  <c r="W77"/>
  <c r="W81"/>
  <c r="W85"/>
  <c r="W89"/>
  <c r="W67"/>
  <c r="W71"/>
  <c r="W75"/>
  <c r="W79"/>
  <c r="W83"/>
  <c r="W87"/>
  <c r="W91"/>
  <c r="W92"/>
  <c r="W88"/>
  <c r="W84"/>
  <c r="W80"/>
  <c r="W76"/>
  <c r="W72"/>
  <c r="W68"/>
  <c r="W90"/>
  <c r="W86"/>
  <c r="W82"/>
  <c r="W78"/>
  <c r="W74"/>
  <c r="W70"/>
  <c r="W66"/>
  <c r="N124"/>
  <c r="M125"/>
  <c r="M5"/>
  <c r="N5" s="1"/>
  <c r="N154"/>
  <c r="M155"/>
  <c r="N34"/>
  <c r="M35"/>
  <c r="N64"/>
  <c r="M65"/>
  <c r="M185"/>
  <c r="R33"/>
  <c r="M96"/>
  <c r="N96" s="1"/>
  <c r="P157"/>
  <c r="Q157" s="1"/>
  <c r="P187"/>
  <c r="Q187" s="1"/>
  <c r="P127"/>
  <c r="Q127" s="1"/>
  <c r="P7"/>
  <c r="Q7" s="1"/>
  <c r="P67"/>
  <c r="Q67" s="1"/>
  <c r="Y123" l="1"/>
  <c r="Y3"/>
  <c r="O20" i="2" s="1"/>
  <c r="Q95" i="1"/>
  <c r="P96"/>
  <c r="Y63"/>
  <c r="O22" i="2" s="1"/>
  <c r="Y183" i="1"/>
  <c r="Z3" s="1"/>
  <c r="N185"/>
  <c r="M186"/>
  <c r="N65"/>
  <c r="M66"/>
  <c r="M36"/>
  <c r="N35"/>
  <c r="N155"/>
  <c r="M156"/>
  <c r="M6"/>
  <c r="N125"/>
  <c r="M126"/>
  <c r="M97"/>
  <c r="N97" s="1"/>
  <c r="P158"/>
  <c r="Q158" s="1"/>
  <c r="P188"/>
  <c r="Q188" s="1"/>
  <c r="P128"/>
  <c r="Q128" s="1"/>
  <c r="P8"/>
  <c r="Q8" s="1"/>
  <c r="P68"/>
  <c r="Q68" s="1"/>
  <c r="Q96" l="1"/>
  <c r="P97"/>
  <c r="O26" i="2"/>
  <c r="Z33" i="1"/>
  <c r="P21" i="2" s="1"/>
  <c r="P20"/>
  <c r="O24"/>
  <c r="Z63" i="1"/>
  <c r="P22" i="2" s="1"/>
  <c r="N36" i="1"/>
  <c r="M37"/>
  <c r="N126"/>
  <c r="M127"/>
  <c r="N6"/>
  <c r="M7"/>
  <c r="N156"/>
  <c r="M157"/>
  <c r="N66"/>
  <c r="M67"/>
  <c r="N186"/>
  <c r="M187"/>
  <c r="M98"/>
  <c r="N98" s="1"/>
  <c r="P159"/>
  <c r="Q159" s="1"/>
  <c r="P189"/>
  <c r="Q189" s="1"/>
  <c r="P129"/>
  <c r="Q129" s="1"/>
  <c r="P9"/>
  <c r="Q9" s="1"/>
  <c r="P69"/>
  <c r="Q69" s="1"/>
  <c r="Q97" l="1"/>
  <c r="P98"/>
  <c r="N37"/>
  <c r="M38"/>
  <c r="N187"/>
  <c r="M188"/>
  <c r="N67"/>
  <c r="M68"/>
  <c r="N157"/>
  <c r="M158"/>
  <c r="N7"/>
  <c r="M8"/>
  <c r="N127"/>
  <c r="M128"/>
  <c r="M99"/>
  <c r="N99" s="1"/>
  <c r="P160"/>
  <c r="Q160" s="1"/>
  <c r="P190"/>
  <c r="Q190" s="1"/>
  <c r="P130"/>
  <c r="Q130" s="1"/>
  <c r="P10"/>
  <c r="Q10" s="1"/>
  <c r="P70"/>
  <c r="Q70" s="1"/>
  <c r="P99" l="1"/>
  <c r="Q98"/>
  <c r="N128"/>
  <c r="M129"/>
  <c r="N8"/>
  <c r="M9"/>
  <c r="N158"/>
  <c r="M159"/>
  <c r="N68"/>
  <c r="M69"/>
  <c r="N188"/>
  <c r="M189"/>
  <c r="N38"/>
  <c r="M39"/>
  <c r="M100"/>
  <c r="N100" s="1"/>
  <c r="P161"/>
  <c r="Q161" s="1"/>
  <c r="P191"/>
  <c r="Q191" s="1"/>
  <c r="P131"/>
  <c r="Q131" s="1"/>
  <c r="P11"/>
  <c r="Q11" s="1"/>
  <c r="P71"/>
  <c r="Q71" s="1"/>
  <c r="Q99" l="1"/>
  <c r="P100"/>
  <c r="N39"/>
  <c r="M40"/>
  <c r="N189"/>
  <c r="M190"/>
  <c r="N69"/>
  <c r="M70"/>
  <c r="N159"/>
  <c r="M160"/>
  <c r="N9"/>
  <c r="M10"/>
  <c r="N129"/>
  <c r="M130"/>
  <c r="M101"/>
  <c r="N101" s="1"/>
  <c r="P162"/>
  <c r="Q162" s="1"/>
  <c r="P192"/>
  <c r="Q192" s="1"/>
  <c r="P132"/>
  <c r="Q132" s="1"/>
  <c r="P12"/>
  <c r="Q12" s="1"/>
  <c r="P72"/>
  <c r="Q72" s="1"/>
  <c r="P101" l="1"/>
  <c r="Q100"/>
  <c r="N130"/>
  <c r="M131"/>
  <c r="N10"/>
  <c r="M11"/>
  <c r="N160"/>
  <c r="M161"/>
  <c r="N70"/>
  <c r="M71"/>
  <c r="N190"/>
  <c r="M191"/>
  <c r="N40"/>
  <c r="M41"/>
  <c r="M102"/>
  <c r="N102" s="1"/>
  <c r="P163"/>
  <c r="Q163" s="1"/>
  <c r="P193"/>
  <c r="Q193" s="1"/>
  <c r="P133"/>
  <c r="Q133" s="1"/>
  <c r="P13"/>
  <c r="Q13" s="1"/>
  <c r="P73"/>
  <c r="Q73" s="1"/>
  <c r="P102" l="1"/>
  <c r="Q101"/>
  <c r="N41"/>
  <c r="M42"/>
  <c r="N191"/>
  <c r="M192"/>
  <c r="N71"/>
  <c r="M72"/>
  <c r="N161"/>
  <c r="M162"/>
  <c r="N11"/>
  <c r="M12"/>
  <c r="N131"/>
  <c r="M132"/>
  <c r="M103"/>
  <c r="N103" s="1"/>
  <c r="P164"/>
  <c r="Q164" s="1"/>
  <c r="P194"/>
  <c r="Q194" s="1"/>
  <c r="P134"/>
  <c r="Q134" s="1"/>
  <c r="P14"/>
  <c r="Q14" s="1"/>
  <c r="P74"/>
  <c r="Q74" s="1"/>
  <c r="P103" l="1"/>
  <c r="Q102"/>
  <c r="N132"/>
  <c r="M133"/>
  <c r="N12"/>
  <c r="M13"/>
  <c r="N162"/>
  <c r="M163"/>
  <c r="N72"/>
  <c r="M73"/>
  <c r="N192"/>
  <c r="M193"/>
  <c r="N42"/>
  <c r="M43"/>
  <c r="M104"/>
  <c r="N104" s="1"/>
  <c r="P165"/>
  <c r="Q165" s="1"/>
  <c r="P195"/>
  <c r="Q195" s="1"/>
  <c r="P135"/>
  <c r="Q135" s="1"/>
  <c r="P15"/>
  <c r="Q15" s="1"/>
  <c r="P75"/>
  <c r="Q75" s="1"/>
  <c r="P104" l="1"/>
  <c r="Q103"/>
  <c r="N43"/>
  <c r="M44"/>
  <c r="N193"/>
  <c r="M194"/>
  <c r="N73"/>
  <c r="M74"/>
  <c r="N163"/>
  <c r="M164"/>
  <c r="N13"/>
  <c r="M14"/>
  <c r="N133"/>
  <c r="M134"/>
  <c r="M105"/>
  <c r="N105" s="1"/>
  <c r="P166"/>
  <c r="Q166" s="1"/>
  <c r="P196"/>
  <c r="Q196" s="1"/>
  <c r="P136"/>
  <c r="Q136" s="1"/>
  <c r="P16"/>
  <c r="Q16" s="1"/>
  <c r="P76"/>
  <c r="Q76" s="1"/>
  <c r="P105" l="1"/>
  <c r="Q104"/>
  <c r="N134"/>
  <c r="M135"/>
  <c r="N14"/>
  <c r="M15"/>
  <c r="N164"/>
  <c r="M165"/>
  <c r="N74"/>
  <c r="M75"/>
  <c r="N194"/>
  <c r="M195"/>
  <c r="N44"/>
  <c r="M45"/>
  <c r="M106"/>
  <c r="N106" s="1"/>
  <c r="P167"/>
  <c r="Q167" s="1"/>
  <c r="P197"/>
  <c r="Q197" s="1"/>
  <c r="P137"/>
  <c r="Q137" s="1"/>
  <c r="P17"/>
  <c r="Q17" s="1"/>
  <c r="P77"/>
  <c r="Q77" s="1"/>
  <c r="P106" l="1"/>
  <c r="Q105"/>
  <c r="N45"/>
  <c r="M46"/>
  <c r="N195"/>
  <c r="M196"/>
  <c r="N75"/>
  <c r="M76"/>
  <c r="N165"/>
  <c r="M166"/>
  <c r="N15"/>
  <c r="M16"/>
  <c r="N135"/>
  <c r="M136"/>
  <c r="M107"/>
  <c r="N107" s="1"/>
  <c r="P168"/>
  <c r="Q168" s="1"/>
  <c r="P198"/>
  <c r="Q198" s="1"/>
  <c r="P138"/>
  <c r="Q138" s="1"/>
  <c r="P18"/>
  <c r="Q18" s="1"/>
  <c r="P78"/>
  <c r="Q78" s="1"/>
  <c r="P107" l="1"/>
  <c r="Q106"/>
  <c r="N136"/>
  <c r="M137"/>
  <c r="N16"/>
  <c r="M17"/>
  <c r="N166"/>
  <c r="M167"/>
  <c r="N76"/>
  <c r="M77"/>
  <c r="N196"/>
  <c r="M197"/>
  <c r="N46"/>
  <c r="M47"/>
  <c r="M108"/>
  <c r="N108" s="1"/>
  <c r="P169"/>
  <c r="Q169" s="1"/>
  <c r="P199"/>
  <c r="Q199" s="1"/>
  <c r="P139"/>
  <c r="Q139" s="1"/>
  <c r="P19"/>
  <c r="Q19" s="1"/>
  <c r="P79"/>
  <c r="Q79" s="1"/>
  <c r="P108" l="1"/>
  <c r="Q107"/>
  <c r="N47"/>
  <c r="M48"/>
  <c r="N197"/>
  <c r="M198"/>
  <c r="N77"/>
  <c r="M78"/>
  <c r="N167"/>
  <c r="M168"/>
  <c r="N17"/>
  <c r="M18"/>
  <c r="N137"/>
  <c r="M138"/>
  <c r="M109"/>
  <c r="N109" s="1"/>
  <c r="P170"/>
  <c r="Q170" s="1"/>
  <c r="P200"/>
  <c r="Q200" s="1"/>
  <c r="P140"/>
  <c r="Q140" s="1"/>
  <c r="P20"/>
  <c r="Q20" s="1"/>
  <c r="P80"/>
  <c r="Q80" s="1"/>
  <c r="P109" l="1"/>
  <c r="Q108"/>
  <c r="N138"/>
  <c r="M139"/>
  <c r="N18"/>
  <c r="M19"/>
  <c r="N168"/>
  <c r="M169"/>
  <c r="N78"/>
  <c r="M79"/>
  <c r="N198"/>
  <c r="M199"/>
  <c r="N48"/>
  <c r="M49"/>
  <c r="M110"/>
  <c r="N110" s="1"/>
  <c r="P171"/>
  <c r="Q171" s="1"/>
  <c r="P201"/>
  <c r="Q201" s="1"/>
  <c r="P141"/>
  <c r="Q141" s="1"/>
  <c r="P21"/>
  <c r="Q21" s="1"/>
  <c r="P81"/>
  <c r="Q81" s="1"/>
  <c r="P110" l="1"/>
  <c r="Q109"/>
  <c r="N49"/>
  <c r="M50"/>
  <c r="N199"/>
  <c r="M200"/>
  <c r="N79"/>
  <c r="M80"/>
  <c r="N169"/>
  <c r="M170"/>
  <c r="N19"/>
  <c r="M20"/>
  <c r="N139"/>
  <c r="M140"/>
  <c r="M111"/>
  <c r="N111" s="1"/>
  <c r="P172"/>
  <c r="Q172" s="1"/>
  <c r="P202"/>
  <c r="Q202" s="1"/>
  <c r="P142"/>
  <c r="Q142" s="1"/>
  <c r="P22"/>
  <c r="Q22" s="1"/>
  <c r="P82"/>
  <c r="Q82" s="1"/>
  <c r="P111" l="1"/>
  <c r="Q110"/>
  <c r="N140"/>
  <c r="M141"/>
  <c r="N20"/>
  <c r="M21"/>
  <c r="N170"/>
  <c r="M171"/>
  <c r="N80"/>
  <c r="M81"/>
  <c r="N200"/>
  <c r="M201"/>
  <c r="N50"/>
  <c r="M51"/>
  <c r="M112"/>
  <c r="N112" s="1"/>
  <c r="P173"/>
  <c r="Q173" s="1"/>
  <c r="P203"/>
  <c r="Q203" s="1"/>
  <c r="P143"/>
  <c r="Q143" s="1"/>
  <c r="P23"/>
  <c r="Q23" s="1"/>
  <c r="P83"/>
  <c r="Q83" s="1"/>
  <c r="P112" l="1"/>
  <c r="Q111"/>
  <c r="N51"/>
  <c r="M52"/>
  <c r="N201"/>
  <c r="M202"/>
  <c r="N81"/>
  <c r="M82"/>
  <c r="N171"/>
  <c r="M172"/>
  <c r="N21"/>
  <c r="M22"/>
  <c r="N141"/>
  <c r="M142"/>
  <c r="M113"/>
  <c r="N113" s="1"/>
  <c r="P174"/>
  <c r="Q174" s="1"/>
  <c r="P204"/>
  <c r="Q204" s="1"/>
  <c r="P144"/>
  <c r="Q144" s="1"/>
  <c r="P24"/>
  <c r="Q24" s="1"/>
  <c r="P84"/>
  <c r="Q84" s="1"/>
  <c r="P113" l="1"/>
  <c r="Q112"/>
  <c r="N142"/>
  <c r="M143"/>
  <c r="N22"/>
  <c r="M23"/>
  <c r="N172"/>
  <c r="M173"/>
  <c r="N82"/>
  <c r="M83"/>
  <c r="N202"/>
  <c r="M203"/>
  <c r="N52"/>
  <c r="M53"/>
  <c r="M114"/>
  <c r="N114" s="1"/>
  <c r="P175"/>
  <c r="Q175" s="1"/>
  <c r="P205"/>
  <c r="Q205" s="1"/>
  <c r="P145"/>
  <c r="Q145" s="1"/>
  <c r="P25"/>
  <c r="Q25" s="1"/>
  <c r="P85"/>
  <c r="Q85" s="1"/>
  <c r="P114" l="1"/>
  <c r="Q113"/>
  <c r="N53"/>
  <c r="M54"/>
  <c r="N203"/>
  <c r="M204"/>
  <c r="N83"/>
  <c r="M84"/>
  <c r="N173"/>
  <c r="M174"/>
  <c r="N23"/>
  <c r="M24"/>
  <c r="N143"/>
  <c r="M144"/>
  <c r="M115"/>
  <c r="N115" s="1"/>
  <c r="P176"/>
  <c r="Q176" s="1"/>
  <c r="P206"/>
  <c r="Q206" s="1"/>
  <c r="P146"/>
  <c r="Q146" s="1"/>
  <c r="P26"/>
  <c r="Q26" s="1"/>
  <c r="P86"/>
  <c r="Q86" s="1"/>
  <c r="P115" l="1"/>
  <c r="Q114"/>
  <c r="N144"/>
  <c r="M145"/>
  <c r="N24"/>
  <c r="M25"/>
  <c r="N174"/>
  <c r="M175"/>
  <c r="N84"/>
  <c r="M85"/>
  <c r="N204"/>
  <c r="M205"/>
  <c r="N54"/>
  <c r="M55"/>
  <c r="M116"/>
  <c r="N116" s="1"/>
  <c r="P177"/>
  <c r="Q177" s="1"/>
  <c r="P207"/>
  <c r="Q207" s="1"/>
  <c r="P147"/>
  <c r="Q147" s="1"/>
  <c r="P27"/>
  <c r="Q27" s="1"/>
  <c r="P87"/>
  <c r="Q87" s="1"/>
  <c r="P116" l="1"/>
  <c r="Q115"/>
  <c r="N55"/>
  <c r="M56"/>
  <c r="N205"/>
  <c r="M206"/>
  <c r="N85"/>
  <c r="M86"/>
  <c r="N175"/>
  <c r="M176"/>
  <c r="N25"/>
  <c r="M26"/>
  <c r="N145"/>
  <c r="M146"/>
  <c r="M117"/>
  <c r="N117" s="1"/>
  <c r="P178"/>
  <c r="Q178" s="1"/>
  <c r="P208"/>
  <c r="Q208" s="1"/>
  <c r="P148"/>
  <c r="Q148" s="1"/>
  <c r="P28"/>
  <c r="Q28" s="1"/>
  <c r="P88"/>
  <c r="Q88" s="1"/>
  <c r="P117" l="1"/>
  <c r="Q116"/>
  <c r="N146"/>
  <c r="M147"/>
  <c r="N26"/>
  <c r="M27"/>
  <c r="N176"/>
  <c r="M177"/>
  <c r="N86"/>
  <c r="M87"/>
  <c r="N206"/>
  <c r="M207"/>
  <c r="N56"/>
  <c r="M57"/>
  <c r="M118"/>
  <c r="N118" s="1"/>
  <c r="P179"/>
  <c r="Q179" s="1"/>
  <c r="P209"/>
  <c r="Q209" s="1"/>
  <c r="P149"/>
  <c r="Q149" s="1"/>
  <c r="P29"/>
  <c r="Q29" s="1"/>
  <c r="P89"/>
  <c r="Q89" s="1"/>
  <c r="P118" l="1"/>
  <c r="Q117"/>
  <c r="N57"/>
  <c r="M58"/>
  <c r="N207"/>
  <c r="M208"/>
  <c r="N87"/>
  <c r="M88"/>
  <c r="N177"/>
  <c r="M178"/>
  <c r="N27"/>
  <c r="M28"/>
  <c r="N147"/>
  <c r="M148"/>
  <c r="M119"/>
  <c r="N119" s="1"/>
  <c r="P180"/>
  <c r="Q180" s="1"/>
  <c r="P210"/>
  <c r="Q210" s="1"/>
  <c r="P150"/>
  <c r="Q150" s="1"/>
  <c r="P30"/>
  <c r="Q30" s="1"/>
  <c r="P90"/>
  <c r="Q90" s="1"/>
  <c r="P119" l="1"/>
  <c r="Q118"/>
  <c r="N148"/>
  <c r="M149"/>
  <c r="N28"/>
  <c r="M29"/>
  <c r="N178"/>
  <c r="M179"/>
  <c r="N88"/>
  <c r="M89"/>
  <c r="N208"/>
  <c r="M209"/>
  <c r="N58"/>
  <c r="M59"/>
  <c r="M120"/>
  <c r="N120" s="1"/>
  <c r="P181"/>
  <c r="Q181" s="1"/>
  <c r="P211"/>
  <c r="Q211" s="1"/>
  <c r="P151"/>
  <c r="Q151" s="1"/>
  <c r="P31"/>
  <c r="Q31" s="1"/>
  <c r="P91"/>
  <c r="Q91" s="1"/>
  <c r="P120" l="1"/>
  <c r="Q119"/>
  <c r="N59"/>
  <c r="M60"/>
  <c r="N209"/>
  <c r="M210"/>
  <c r="N89"/>
  <c r="M90"/>
  <c r="M91" s="1"/>
  <c r="M92" s="1"/>
  <c r="N179"/>
  <c r="M180"/>
  <c r="N29"/>
  <c r="M30"/>
  <c r="N149"/>
  <c r="M150"/>
  <c r="M121"/>
  <c r="N121" s="1"/>
  <c r="P182"/>
  <c r="Q182" s="1"/>
  <c r="R153" s="1"/>
  <c r="P212"/>
  <c r="Q212" s="1"/>
  <c r="R183" s="1"/>
  <c r="P152"/>
  <c r="Q152" s="1"/>
  <c r="R123" s="1"/>
  <c r="P32"/>
  <c r="P92"/>
  <c r="Q92" s="1"/>
  <c r="R63" s="1"/>
  <c r="P121" l="1"/>
  <c r="Q120"/>
  <c r="Q32"/>
  <c r="R3" s="1"/>
  <c r="N150"/>
  <c r="M151"/>
  <c r="N30"/>
  <c r="M31"/>
  <c r="N180"/>
  <c r="M181"/>
  <c r="N90"/>
  <c r="N210"/>
  <c r="M211"/>
  <c r="N60"/>
  <c r="M61"/>
  <c r="M122"/>
  <c r="N122" s="1"/>
  <c r="O93" s="1"/>
  <c r="P122" l="1"/>
  <c r="Q122" s="1"/>
  <c r="Q121"/>
  <c r="R93" s="1"/>
  <c r="Z93"/>
  <c r="P23" i="2" s="1"/>
  <c r="S93" i="1"/>
  <c r="N61"/>
  <c r="M62"/>
  <c r="N62" s="1"/>
  <c r="O33" s="1"/>
  <c r="N211"/>
  <c r="M212"/>
  <c r="N212" s="1"/>
  <c r="N91"/>
  <c r="N92"/>
  <c r="O63" s="1"/>
  <c r="N181"/>
  <c r="M182"/>
  <c r="N182" s="1"/>
  <c r="O153" s="1"/>
  <c r="S153" s="1"/>
  <c r="N31"/>
  <c r="M32"/>
  <c r="N32" s="1"/>
  <c r="O3" s="1"/>
  <c r="N151"/>
  <c r="M152"/>
  <c r="N152" s="1"/>
  <c r="O123" s="1"/>
  <c r="O183" l="1"/>
  <c r="S183" s="1"/>
  <c r="S123"/>
  <c r="S63" s="1"/>
  <c r="S33" l="1"/>
  <c r="S3"/>
</calcChain>
</file>

<file path=xl/sharedStrings.xml><?xml version="1.0" encoding="utf-8"?>
<sst xmlns="http://schemas.openxmlformats.org/spreadsheetml/2006/main" count="379" uniqueCount="348">
  <si>
    <t>L</t>
  </si>
  <si>
    <t>A</t>
  </si>
  <si>
    <t>B</t>
  </si>
  <si>
    <t>CMYK_C</t>
  </si>
  <si>
    <t>CMYK_M</t>
  </si>
  <si>
    <t>CMYK_Y</t>
  </si>
  <si>
    <t>CMYK_K</t>
  </si>
  <si>
    <t>LGOROWLENGTH</t>
  </si>
  <si>
    <t>Measurement_mode</t>
  </si>
  <si>
    <t>correlate</t>
  </si>
  <si>
    <t>CORR_COLORANTS_COUNT</t>
  </si>
  <si>
    <t>CREATED</t>
  </si>
  <si>
    <t>INSTRUMENTATION</t>
  </si>
  <si>
    <t>Eye-One Pro</t>
  </si>
  <si>
    <t>MEASUREMENT_SOURCE</t>
  </si>
  <si>
    <t>WhiteBase=Absolute  Filter=No</t>
  </si>
  <si>
    <t>KEYWORD</t>
  </si>
  <si>
    <t>SampleID</t>
  </si>
  <si>
    <t>SAMPLE_NAME</t>
  </si>
  <si>
    <t>NUMBER_OF_FIELDS</t>
  </si>
  <si>
    <t>BEGIN_DATA_FORMAT</t>
  </si>
  <si>
    <t>XYZ_X</t>
  </si>
  <si>
    <t>XYZ_Y</t>
  </si>
  <si>
    <t>XYZ_Z</t>
  </si>
  <si>
    <t>LAB_L</t>
  </si>
  <si>
    <t>LAB_A</t>
  </si>
  <si>
    <t>LAB_B</t>
  </si>
  <si>
    <t>END_DATA_FORMAT</t>
  </si>
  <si>
    <t>NUMBER_OF_SETS</t>
  </si>
  <si>
    <t>BEGIN_DATA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</si>
  <si>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</si>
  <si>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</si>
  <si>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</si>
  <si>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</si>
  <si>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</si>
  <si>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</si>
  <si>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</si>
  <si>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</si>
  <si>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</si>
  <si>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</si>
  <si>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</si>
  <si>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</si>
  <si>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</si>
  <si>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</si>
  <si>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</si>
  <si>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</si>
  <si>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</si>
  <si>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</si>
  <si>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</si>
  <si>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</si>
  <si>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</si>
  <si>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</si>
  <si>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</si>
  <si>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</si>
  <si>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</si>
  <si>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</si>
  <si>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</si>
  <si>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</si>
  <si>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</si>
  <si>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</si>
  <si>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</si>
  <si>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</si>
  <si>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</si>
  <si>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</si>
  <si>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</si>
  <si>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</si>
  <si>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</si>
  <si>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</si>
  <si>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</si>
  <si>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</si>
  <si>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</si>
  <si>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</si>
  <si>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</si>
  <si>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</si>
  <si>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</si>
  <si>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</si>
  <si>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</si>
  <si>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</si>
  <si>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</si>
  <si>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</si>
  <si>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</si>
  <si>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</si>
  <si>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</si>
  <si>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</si>
  <si>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</si>
  <si>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</si>
  <si>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</si>
  <si>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</si>
  <si>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</si>
  <si>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</si>
  <si>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</si>
  <si>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</si>
  <si>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</si>
  <si>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</si>
  <si>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</si>
  <si>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</si>
  <si>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</si>
  <si>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</si>
  <si>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</si>
  <si>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</si>
  <si>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</si>
  <si>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</si>
  <si>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</si>
  <si>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</si>
  <si>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</si>
  <si>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</si>
  <si>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</si>
  <si>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</si>
  <si>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</si>
  <si>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</si>
  <si>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</si>
  <si>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</si>
  <si>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</si>
  <si>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</si>
  <si>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</si>
  <si>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</si>
  <si>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</si>
  <si>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</si>
  <si>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</si>
  <si>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</si>
  <si>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</si>
  <si>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</si>
  <si>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</si>
  <si>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</si>
  <si>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</si>
  <si>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</si>
  <si>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</si>
  <si>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</si>
  <si>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</si>
  <si>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</si>
  <si>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</si>
  <si>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</si>
  <si>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</si>
  <si>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</si>
  <si>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</si>
  <si>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</si>
  <si>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</si>
  <si>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</si>
  <si>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</si>
  <si>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</si>
  <si>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</si>
  <si>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</si>
  <si>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</si>
  <si>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</si>
  <si>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</si>
  <si>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</si>
  <si>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</si>
  <si>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</si>
  <si>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</si>
  <si>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</si>
  <si>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</si>
  <si>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</si>
  <si>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</si>
  <si>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</si>
  <si>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</si>
  <si>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</si>
  <si>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</si>
  <si>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</si>
  <si>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</si>
  <si>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</si>
  <si>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</si>
  <si>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</si>
  <si>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</si>
  <si>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</si>
  <si>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</si>
  <si>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</si>
  <si>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</si>
  <si>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</si>
  <si>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</si>
  <si>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</si>
  <si>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</si>
  <si>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</si>
  <si>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</si>
  <si>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</si>
  <si>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</si>
  <si>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</si>
  <si>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</si>
  <si>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</si>
  <si>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</si>
  <si>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</si>
  <si>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</si>
  <si>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</si>
  <si>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</si>
  <si>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</si>
  <si>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</si>
  <si>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</si>
  <si>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</si>
  <si>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</si>
  <si>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</si>
  <si>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</si>
  <si>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</si>
  <si>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</si>
  <si>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</si>
  <si>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</si>
  <si>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</si>
  <si>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</si>
  <si>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</si>
  <si>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</si>
  <si>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</si>
  <si>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</si>
  <si>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</si>
  <si>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</si>
  <si>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</si>
  <si>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</si>
  <si>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</si>
  <si>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</si>
  <si>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</si>
  <si>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</si>
  <si>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</si>
  <si>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</si>
  <si>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</si>
  <si>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</si>
  <si>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</si>
  <si>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</si>
  <si>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</si>
  <si>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</si>
  <si>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</si>
  <si>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</si>
  <si>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</si>
  <si>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</si>
  <si>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</si>
  <si>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</si>
  <si>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</si>
  <si>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</si>
  <si>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</si>
  <si>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</si>
  <si>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</si>
  <si>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</si>
  <si>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</si>
  <si>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</si>
  <si>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</si>
  <si>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</si>
  <si>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</si>
  <si>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</si>
  <si>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</si>
  <si>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</si>
  <si>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</si>
  <si>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</si>
  <si>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</si>
  <si>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</si>
  <si>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</si>
  <si>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</si>
  <si>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</si>
  <si>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</si>
  <si>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</si>
  <si>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</si>
  <si>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</si>
  <si>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</si>
  <si>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</si>
  <si>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</si>
  <si>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</si>
  <si>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</si>
  <si>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</si>
  <si>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</si>
  <si>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</si>
  <si>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</si>
  <si>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</si>
  <si>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</si>
  <si>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</si>
  <si>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</si>
  <si>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</si>
  <si>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</si>
  <si>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</si>
  <si>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</si>
  <si>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</si>
  <si>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</si>
  <si>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</si>
  <si>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</si>
  <si>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</si>
  <si>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</si>
  <si>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</si>
  <si>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</si>
  <si>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</si>
  <si>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</si>
  <si>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</si>
  <si>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</si>
  <si>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</si>
  <si>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</si>
  <si>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</si>
  <si>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</si>
  <si>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</si>
  <si>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</si>
  <si>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</si>
  <si>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</si>
  <si>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</si>
  <si>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</si>
  <si>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</si>
  <si>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</si>
  <si>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</si>
  <si>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</si>
  <si>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</si>
  <si>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</si>
  <si>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</si>
  <si>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</si>
  <si>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</si>
  <si>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</si>
  <si>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</si>
  <si>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</si>
  <si>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</si>
  <si>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</si>
  <si>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</si>
  <si>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</si>
  <si>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</si>
  <si>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</si>
  <si>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</si>
  <si>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</si>
  <si>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</si>
  <si>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</si>
  <si>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</si>
  <si>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</si>
  <si>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</si>
  <si>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</si>
  <si>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</si>
  <si>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</si>
  <si>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</si>
  <si>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END_DATA</t>
  </si>
  <si>
    <t>Значения максимумов по каналам</t>
  </si>
  <si>
    <t>Возможные Ink Limit</t>
  </si>
  <si>
    <t>Макс</t>
  </si>
  <si>
    <t>Blue and Green</t>
  </si>
  <si>
    <t>ISO12642-2</t>
  </si>
  <si>
    <t>ORIGINATOR</t>
  </si>
  <si>
    <t>Fogra, www.fogra.org</t>
  </si>
  <si>
    <t>DESCRIPTOR</t>
  </si>
  <si>
    <t>FOGRA39L</t>
  </si>
  <si>
    <t>December 2006</t>
  </si>
  <si>
    <t>D50, 2 degree, geometry 45/0, no polarisation filter, white backing, according to ISO 13655</t>
  </si>
  <si>
    <t>PRINT_CONDITIONS</t>
  </si>
  <si>
    <t>Offset printing, according to ISO 12647-2:2004/Amd 1, OFCOM, paper type 1 or 2 = coated art, 115 g/m2, tone value increase curves A (CMY) and B (K)</t>
  </si>
  <si>
    <t>SAMPLE_ID</t>
  </si>
  <si>
    <t>Cyan</t>
  </si>
  <si>
    <t>Magenta</t>
  </si>
  <si>
    <t>Yellow</t>
  </si>
  <si>
    <t>Black</t>
  </si>
  <si>
    <t>White</t>
  </si>
  <si>
    <t>Red</t>
  </si>
  <si>
    <t>Green</t>
  </si>
  <si>
    <t>Blue</t>
  </si>
  <si>
    <t>LCH_C</t>
  </si>
  <si>
    <t>D</t>
  </si>
  <si>
    <t>Отсечка</t>
  </si>
  <si>
    <t>6/27/2011  # Time: 19:55</t>
  </si>
  <si>
    <t>DCyan</t>
  </si>
  <si>
    <t>DMagenta</t>
  </si>
  <si>
    <t>DYellow</t>
  </si>
  <si>
    <t>DBlack</t>
  </si>
  <si>
    <t>Croma</t>
  </si>
  <si>
    <t>DEN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</si>
</sst>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Verdan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 tint="0.249977111117893"/>
      <name val="Verdana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DCB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164" fontId="0" fillId="0" borderId="0" xfId="0" applyNumberFormat="1" applyBorder="1"/>
    <xf numFmtId="0" fontId="0" fillId="2" borderId="0" xfId="0" applyFill="1" applyBorder="1"/>
    <xf numFmtId="0" fontId="0" fillId="5" borderId="0" xfId="0" applyFill="1" applyBorder="1" applyProtection="1">
      <protection locked="0"/>
    </xf>
    <xf numFmtId="0" fontId="0" fillId="7" borderId="0" xfId="0" applyFill="1"/>
    <xf numFmtId="0" fontId="0" fillId="8" borderId="0" xfId="0" applyFill="1"/>
    <xf numFmtId="0" fontId="0" fillId="0" borderId="0" xfId="0" applyFill="1" applyBorder="1" applyProtection="1">
      <protection locked="0"/>
    </xf>
    <xf numFmtId="164" fontId="0" fillId="0" borderId="0" xfId="0" applyNumberFormat="1" applyFill="1" applyBorder="1"/>
    <xf numFmtId="0" fontId="0" fillId="9" borderId="0" xfId="0" applyFill="1"/>
    <xf numFmtId="0" fontId="0" fillId="10" borderId="0" xfId="0" applyFill="1"/>
    <xf numFmtId="0" fontId="0" fillId="0" borderId="0" xfId="0" applyAlignment="1">
      <alignment horizontal="right"/>
    </xf>
    <xf numFmtId="0" fontId="0" fillId="0" borderId="1" xfId="0" applyBorder="1"/>
    <xf numFmtId="0" fontId="2" fillId="2" borderId="1" xfId="0" applyFont="1" applyFill="1" applyBorder="1"/>
    <xf numFmtId="0" fontId="2" fillId="7" borderId="1" xfId="0" applyFont="1" applyFill="1" applyBorder="1"/>
    <xf numFmtId="0" fontId="2" fillId="4" borderId="1" xfId="0" applyFont="1" applyFill="1" applyBorder="1"/>
    <xf numFmtId="0" fontId="2" fillId="8" borderId="2" xfId="0" applyFont="1" applyFill="1" applyBorder="1"/>
    <xf numFmtId="0" fontId="2" fillId="2" borderId="3" xfId="0" applyFont="1" applyFill="1" applyBorder="1"/>
    <xf numFmtId="0" fontId="0" fillId="0" borderId="0" xfId="0" applyAlignment="1">
      <alignment horizontal="center"/>
    </xf>
    <xf numFmtId="164" fontId="0" fillId="0" borderId="0" xfId="0" applyNumberFormat="1"/>
    <xf numFmtId="9" fontId="0" fillId="0" borderId="0" xfId="1" applyFont="1"/>
    <xf numFmtId="9" fontId="0" fillId="0" borderId="0" xfId="0" applyNumberFormat="1"/>
    <xf numFmtId="9" fontId="0" fillId="0" borderId="0" xfId="1" applyNumberFormat="1" applyFont="1"/>
    <xf numFmtId="0" fontId="0" fillId="0" borderId="7" xfId="0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6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4" fillId="2" borderId="3" xfId="0" applyFont="1" applyFill="1" applyBorder="1"/>
    <xf numFmtId="0" fontId="4" fillId="7" borderId="1" xfId="0" applyFont="1" applyFill="1" applyBorder="1"/>
    <xf numFmtId="0" fontId="4" fillId="4" borderId="1" xfId="0" applyFont="1" applyFill="1" applyBorder="1"/>
    <xf numFmtId="0" fontId="4" fillId="8" borderId="1" xfId="0" applyFont="1" applyFill="1" applyBorder="1"/>
    <xf numFmtId="0" fontId="4" fillId="3" borderId="1" xfId="0" applyFont="1" applyFill="1" applyBorder="1"/>
    <xf numFmtId="0" fontId="4" fillId="9" borderId="1" xfId="0" applyFont="1" applyFill="1" applyBorder="1"/>
    <xf numFmtId="0" fontId="4" fillId="10" borderId="2" xfId="0" applyFont="1" applyFill="1" applyBorder="1"/>
    <xf numFmtId="9" fontId="0" fillId="0" borderId="5" xfId="0" applyNumberFormat="1" applyBorder="1" applyProtection="1">
      <protection locked="0"/>
    </xf>
    <xf numFmtId="0" fontId="2" fillId="7" borderId="3" xfId="0" applyFont="1" applyFill="1" applyBorder="1"/>
    <xf numFmtId="0" fontId="2" fillId="4" borderId="3" xfId="0" applyFont="1" applyFill="1" applyBorder="1"/>
    <xf numFmtId="0" fontId="2" fillId="8" borderId="8" xfId="0" applyFont="1" applyFill="1" applyBorder="1"/>
    <xf numFmtId="0" fontId="2" fillId="0" borderId="3" xfId="0" applyFont="1" applyFill="1" applyBorder="1"/>
    <xf numFmtId="0" fontId="2" fillId="0" borderId="7" xfId="0" applyFont="1" applyBorder="1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FF0DCB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18"/>
  <c:chart>
    <c:autoTitleDeleted val="1"/>
    <c:plotArea>
      <c:layout/>
      <c:scatterChart>
        <c:scatterStyle val="smoothMarker"/>
        <c:ser>
          <c:idx val="0"/>
          <c:order val="0"/>
          <c:tx>
            <c:v>Cyan</c:v>
          </c:tx>
          <c:spPr>
            <a:ln>
              <a:solidFill>
                <a:srgbClr val="00B0F0"/>
              </a:solidFill>
            </a:ln>
          </c:spPr>
          <c:marker>
            <c:symbol val="circle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trendline>
            <c:trendlineType val="log"/>
          </c:trendline>
          <c:trendline>
            <c:trendlineType val="log"/>
          </c:trendline>
          <c:xVal>
            <c:numRef>
              <c:f>'Значения '!$C$3:$C$32</c:f>
              <c:numCache>
                <c:formatCode>General</c:formatCode>
                <c:ptCount val="30"/>
                <c:pt idx="0">
                  <c:v>-27.72</c:v>
                </c:pt>
                <c:pt idx="1">
                  <c:v>-32.979999999999997</c:v>
                </c:pt>
                <c:pt idx="2">
                  <c:v>-34.06</c:v>
                </c:pt>
                <c:pt idx="3">
                  <c:v>-33.99</c:v>
                </c:pt>
                <c:pt idx="4">
                  <c:v>-33.94</c:v>
                </c:pt>
                <c:pt idx="5">
                  <c:v>-34.03</c:v>
                </c:pt>
                <c:pt idx="6">
                  <c:v>-33.08</c:v>
                </c:pt>
                <c:pt idx="7">
                  <c:v>-32.57</c:v>
                </c:pt>
                <c:pt idx="8">
                  <c:v>-32.409999999999997</c:v>
                </c:pt>
                <c:pt idx="9">
                  <c:v>-31.27</c:v>
                </c:pt>
                <c:pt idx="10">
                  <c:v>-29.9</c:v>
                </c:pt>
                <c:pt idx="11">
                  <c:v>-28.39</c:v>
                </c:pt>
                <c:pt idx="12">
                  <c:v>-26.5</c:v>
                </c:pt>
                <c:pt idx="13">
                  <c:v>-25.31</c:v>
                </c:pt>
                <c:pt idx="14">
                  <c:v>-24.28</c:v>
                </c:pt>
                <c:pt idx="15">
                  <c:v>-23.05</c:v>
                </c:pt>
                <c:pt idx="16">
                  <c:v>-21.96</c:v>
                </c:pt>
                <c:pt idx="17">
                  <c:v>-19.25</c:v>
                </c:pt>
                <c:pt idx="18">
                  <c:v>-16.05</c:v>
                </c:pt>
                <c:pt idx="19">
                  <c:v>-13.1</c:v>
                </c:pt>
                <c:pt idx="20">
                  <c:v>-9.98</c:v>
                </c:pt>
                <c:pt idx="21">
                  <c:v>-8.82</c:v>
                </c:pt>
                <c:pt idx="22">
                  <c:v>-7.19</c:v>
                </c:pt>
                <c:pt idx="23">
                  <c:v>-5.74</c:v>
                </c:pt>
                <c:pt idx="24">
                  <c:v>-3.44</c:v>
                </c:pt>
                <c:pt idx="25">
                  <c:v>-1.95</c:v>
                </c:pt>
                <c:pt idx="26">
                  <c:v>-0.76</c:v>
                </c:pt>
                <c:pt idx="27">
                  <c:v>-0.39</c:v>
                </c:pt>
                <c:pt idx="28">
                  <c:v>0.82</c:v>
                </c:pt>
                <c:pt idx="29">
                  <c:v>2.0699999999999998</c:v>
                </c:pt>
              </c:numCache>
            </c:numRef>
          </c:xVal>
          <c:yVal>
            <c:numRef>
              <c:f>'Значения '!$D$3:$D$32</c:f>
              <c:numCache>
                <c:formatCode>General</c:formatCode>
                <c:ptCount val="30"/>
                <c:pt idx="0">
                  <c:v>-60.24</c:v>
                </c:pt>
                <c:pt idx="1">
                  <c:v>-56.92</c:v>
                </c:pt>
                <c:pt idx="2">
                  <c:v>-55.17</c:v>
                </c:pt>
                <c:pt idx="3">
                  <c:v>-53.32</c:v>
                </c:pt>
                <c:pt idx="4">
                  <c:v>-51.96</c:v>
                </c:pt>
                <c:pt idx="5">
                  <c:v>-50.69</c:v>
                </c:pt>
                <c:pt idx="6">
                  <c:v>-48.46</c:v>
                </c:pt>
                <c:pt idx="7">
                  <c:v>-47.25</c:v>
                </c:pt>
                <c:pt idx="8">
                  <c:v>-46.24</c:v>
                </c:pt>
                <c:pt idx="9">
                  <c:v>-44.48</c:v>
                </c:pt>
                <c:pt idx="10">
                  <c:v>-42</c:v>
                </c:pt>
                <c:pt idx="11">
                  <c:v>-40.049999999999997</c:v>
                </c:pt>
                <c:pt idx="12">
                  <c:v>-37.01</c:v>
                </c:pt>
                <c:pt idx="13">
                  <c:v>-34.94</c:v>
                </c:pt>
                <c:pt idx="14">
                  <c:v>-32.78</c:v>
                </c:pt>
                <c:pt idx="15">
                  <c:v>-30.27</c:v>
                </c:pt>
                <c:pt idx="16">
                  <c:v>-27.8</c:v>
                </c:pt>
                <c:pt idx="17">
                  <c:v>-24.04</c:v>
                </c:pt>
                <c:pt idx="18">
                  <c:v>-21.41</c:v>
                </c:pt>
                <c:pt idx="19">
                  <c:v>-18.899999999999999</c:v>
                </c:pt>
                <c:pt idx="20">
                  <c:v>-16.47</c:v>
                </c:pt>
                <c:pt idx="21">
                  <c:v>-15.63</c:v>
                </c:pt>
                <c:pt idx="22">
                  <c:v>-14.22</c:v>
                </c:pt>
                <c:pt idx="23">
                  <c:v>-13.21</c:v>
                </c:pt>
                <c:pt idx="24">
                  <c:v>-11.43</c:v>
                </c:pt>
                <c:pt idx="25">
                  <c:v>-10.38</c:v>
                </c:pt>
                <c:pt idx="26">
                  <c:v>-9.42</c:v>
                </c:pt>
                <c:pt idx="27">
                  <c:v>-9.23</c:v>
                </c:pt>
                <c:pt idx="28">
                  <c:v>-8.41</c:v>
                </c:pt>
                <c:pt idx="29">
                  <c:v>-7.58</c:v>
                </c:pt>
              </c:numCache>
            </c:numRef>
          </c:yVal>
          <c:smooth val="1"/>
        </c:ser>
        <c:ser>
          <c:idx val="1"/>
          <c:order val="1"/>
          <c:tx>
            <c:v>Magenta</c:v>
          </c:tx>
          <c:spPr>
            <a:ln>
              <a:solidFill>
                <a:srgbClr val="FF0DCB"/>
              </a:solidFill>
            </a:ln>
          </c:spPr>
          <c:marker>
            <c:symbol val="circle"/>
            <c:size val="7"/>
            <c:spPr>
              <a:solidFill>
                <a:srgbClr val="FF0DCB"/>
              </a:solidFill>
              <a:ln>
                <a:solidFill>
                  <a:srgbClr val="FF0DCB"/>
                </a:solidFill>
              </a:ln>
            </c:spPr>
          </c:marker>
          <c:xVal>
            <c:numRef>
              <c:f>'Значения '!$C$33:$C$62</c:f>
              <c:numCache>
                <c:formatCode>General</c:formatCode>
                <c:ptCount val="30"/>
                <c:pt idx="0">
                  <c:v>78.349999999999994</c:v>
                </c:pt>
                <c:pt idx="1">
                  <c:v>79.78</c:v>
                </c:pt>
                <c:pt idx="2">
                  <c:v>80.3</c:v>
                </c:pt>
                <c:pt idx="3">
                  <c:v>79.930000000000007</c:v>
                </c:pt>
                <c:pt idx="4">
                  <c:v>79.010000000000005</c:v>
                </c:pt>
                <c:pt idx="5">
                  <c:v>77.08</c:v>
                </c:pt>
                <c:pt idx="6">
                  <c:v>75.55</c:v>
                </c:pt>
                <c:pt idx="7">
                  <c:v>73.66</c:v>
                </c:pt>
                <c:pt idx="8">
                  <c:v>70.81</c:v>
                </c:pt>
                <c:pt idx="9">
                  <c:v>67.63</c:v>
                </c:pt>
                <c:pt idx="10">
                  <c:v>64.010000000000005</c:v>
                </c:pt>
                <c:pt idx="11">
                  <c:v>60.36</c:v>
                </c:pt>
                <c:pt idx="12">
                  <c:v>56.64</c:v>
                </c:pt>
                <c:pt idx="13">
                  <c:v>53.46</c:v>
                </c:pt>
                <c:pt idx="14">
                  <c:v>50.24</c:v>
                </c:pt>
                <c:pt idx="15">
                  <c:v>45.76</c:v>
                </c:pt>
                <c:pt idx="16">
                  <c:v>42.02</c:v>
                </c:pt>
                <c:pt idx="17">
                  <c:v>36.26</c:v>
                </c:pt>
                <c:pt idx="18">
                  <c:v>31.84</c:v>
                </c:pt>
                <c:pt idx="19">
                  <c:v>26.97</c:v>
                </c:pt>
                <c:pt idx="20">
                  <c:v>21.78</c:v>
                </c:pt>
                <c:pt idx="21">
                  <c:v>19.649999999999999</c:v>
                </c:pt>
                <c:pt idx="22">
                  <c:v>16.45</c:v>
                </c:pt>
                <c:pt idx="23">
                  <c:v>13.98</c:v>
                </c:pt>
                <c:pt idx="24">
                  <c:v>10.27</c:v>
                </c:pt>
                <c:pt idx="25">
                  <c:v>7.99</c:v>
                </c:pt>
                <c:pt idx="26">
                  <c:v>6.15</c:v>
                </c:pt>
                <c:pt idx="27">
                  <c:v>5.72</c:v>
                </c:pt>
                <c:pt idx="28">
                  <c:v>3.83</c:v>
                </c:pt>
                <c:pt idx="29">
                  <c:v>2.06</c:v>
                </c:pt>
              </c:numCache>
            </c:numRef>
          </c:xVal>
          <c:yVal>
            <c:numRef>
              <c:f>'Значения '!$D$33:$D$62</c:f>
              <c:numCache>
                <c:formatCode>General</c:formatCode>
                <c:ptCount val="30"/>
                <c:pt idx="0">
                  <c:v>9.06</c:v>
                </c:pt>
                <c:pt idx="1">
                  <c:v>-0.97</c:v>
                </c:pt>
                <c:pt idx="2">
                  <c:v>-4.6399999999999997</c:v>
                </c:pt>
                <c:pt idx="3">
                  <c:v>-8.2799999999999994</c:v>
                </c:pt>
                <c:pt idx="4">
                  <c:v>-10.77</c:v>
                </c:pt>
                <c:pt idx="5">
                  <c:v>-13.46</c:v>
                </c:pt>
                <c:pt idx="6">
                  <c:v>-15.11</c:v>
                </c:pt>
                <c:pt idx="7">
                  <c:v>-16.8</c:v>
                </c:pt>
                <c:pt idx="8">
                  <c:v>-18.09</c:v>
                </c:pt>
                <c:pt idx="9">
                  <c:v>-18.95</c:v>
                </c:pt>
                <c:pt idx="10">
                  <c:v>-19.45</c:v>
                </c:pt>
                <c:pt idx="11">
                  <c:v>-19.57</c:v>
                </c:pt>
                <c:pt idx="12">
                  <c:v>-19.899999999999999</c:v>
                </c:pt>
                <c:pt idx="13">
                  <c:v>-19.79</c:v>
                </c:pt>
                <c:pt idx="14">
                  <c:v>-19.45</c:v>
                </c:pt>
                <c:pt idx="15">
                  <c:v>-18.86</c:v>
                </c:pt>
                <c:pt idx="16">
                  <c:v>-18.170000000000002</c:v>
                </c:pt>
                <c:pt idx="17">
                  <c:v>-17.170000000000002</c:v>
                </c:pt>
                <c:pt idx="18">
                  <c:v>-16.39</c:v>
                </c:pt>
                <c:pt idx="19">
                  <c:v>-15.34</c:v>
                </c:pt>
                <c:pt idx="20">
                  <c:v>-14.02</c:v>
                </c:pt>
                <c:pt idx="21">
                  <c:v>-13.52</c:v>
                </c:pt>
                <c:pt idx="22">
                  <c:v>-12.48</c:v>
                </c:pt>
                <c:pt idx="23">
                  <c:v>-11.66</c:v>
                </c:pt>
                <c:pt idx="24">
                  <c:v>-10.44</c:v>
                </c:pt>
                <c:pt idx="25">
                  <c:v>-9.66</c:v>
                </c:pt>
                <c:pt idx="26">
                  <c:v>-9.1199999999999992</c:v>
                </c:pt>
                <c:pt idx="27">
                  <c:v>-8.9600000000000009</c:v>
                </c:pt>
                <c:pt idx="28">
                  <c:v>-8.17</c:v>
                </c:pt>
                <c:pt idx="29">
                  <c:v>-7.53</c:v>
                </c:pt>
              </c:numCache>
            </c:numRef>
          </c:yVal>
          <c:smooth val="1"/>
        </c:ser>
        <c:ser>
          <c:idx val="2"/>
          <c:order val="2"/>
          <c:tx>
            <c:v>Yellow</c:v>
          </c:tx>
          <c:spPr>
            <a:ln>
              <a:solidFill>
                <a:srgbClr val="FFFF00"/>
              </a:solidFill>
            </a:ln>
          </c:spPr>
          <c:marker>
            <c:symbol val="circle"/>
            <c:size val="7"/>
            <c:spPr>
              <a:solidFill>
                <a:srgbClr val="FFFF00"/>
              </a:solidFill>
              <a:ln>
                <a:solidFill>
                  <a:srgbClr val="FFFF00"/>
                </a:solidFill>
              </a:ln>
            </c:spPr>
          </c:marker>
          <c:xVal>
            <c:numRef>
              <c:f>'Значения '!$C$63:$C$92</c:f>
              <c:numCache>
                <c:formatCode>General</c:formatCode>
                <c:ptCount val="30"/>
                <c:pt idx="0">
                  <c:v>13.84</c:v>
                </c:pt>
                <c:pt idx="1">
                  <c:v>10.53</c:v>
                </c:pt>
                <c:pt idx="2">
                  <c:v>6.84</c:v>
                </c:pt>
                <c:pt idx="3">
                  <c:v>4.72</c:v>
                </c:pt>
                <c:pt idx="4">
                  <c:v>2.64</c:v>
                </c:pt>
                <c:pt idx="5">
                  <c:v>1.28</c:v>
                </c:pt>
                <c:pt idx="6">
                  <c:v>0.12</c:v>
                </c:pt>
                <c:pt idx="7">
                  <c:v>-0.41</c:v>
                </c:pt>
                <c:pt idx="8">
                  <c:v>-1.07</c:v>
                </c:pt>
                <c:pt idx="9">
                  <c:v>-1.33</c:v>
                </c:pt>
                <c:pt idx="10">
                  <c:v>-2.0099999999999998</c:v>
                </c:pt>
                <c:pt idx="11">
                  <c:v>-2.25</c:v>
                </c:pt>
                <c:pt idx="12">
                  <c:v>-2.56</c:v>
                </c:pt>
                <c:pt idx="13">
                  <c:v>-2.68</c:v>
                </c:pt>
                <c:pt idx="14">
                  <c:v>-2.94</c:v>
                </c:pt>
                <c:pt idx="15">
                  <c:v>-2.96</c:v>
                </c:pt>
                <c:pt idx="16">
                  <c:v>-2.95</c:v>
                </c:pt>
                <c:pt idx="17">
                  <c:v>-2.74</c:v>
                </c:pt>
                <c:pt idx="18">
                  <c:v>-2.65</c:v>
                </c:pt>
                <c:pt idx="19">
                  <c:v>-2.36</c:v>
                </c:pt>
                <c:pt idx="20">
                  <c:v>-1.92</c:v>
                </c:pt>
                <c:pt idx="21">
                  <c:v>-1.65</c:v>
                </c:pt>
                <c:pt idx="22">
                  <c:v>-1.25</c:v>
                </c:pt>
                <c:pt idx="23">
                  <c:v>-0.86</c:v>
                </c:pt>
                <c:pt idx="24">
                  <c:v>-0.19</c:v>
                </c:pt>
                <c:pt idx="25">
                  <c:v>0.39</c:v>
                </c:pt>
                <c:pt idx="26">
                  <c:v>0.85</c:v>
                </c:pt>
                <c:pt idx="27">
                  <c:v>0.97</c:v>
                </c:pt>
                <c:pt idx="28">
                  <c:v>1.51</c:v>
                </c:pt>
                <c:pt idx="29">
                  <c:v>2.04</c:v>
                </c:pt>
              </c:numCache>
            </c:numRef>
          </c:xVal>
          <c:yVal>
            <c:numRef>
              <c:f>'Значения '!$D$63:$D$92</c:f>
              <c:numCache>
                <c:formatCode>General</c:formatCode>
                <c:ptCount val="30"/>
                <c:pt idx="0">
                  <c:v>116.19</c:v>
                </c:pt>
                <c:pt idx="1">
                  <c:v>114.64</c:v>
                </c:pt>
                <c:pt idx="2">
                  <c:v>111.28</c:v>
                </c:pt>
                <c:pt idx="3">
                  <c:v>105.96</c:v>
                </c:pt>
                <c:pt idx="4">
                  <c:v>99.72</c:v>
                </c:pt>
                <c:pt idx="5">
                  <c:v>94.52</c:v>
                </c:pt>
                <c:pt idx="6">
                  <c:v>88.85</c:v>
                </c:pt>
                <c:pt idx="7">
                  <c:v>84.66</c:v>
                </c:pt>
                <c:pt idx="8">
                  <c:v>79.319999999999993</c:v>
                </c:pt>
                <c:pt idx="9">
                  <c:v>75.239999999999995</c:v>
                </c:pt>
                <c:pt idx="10">
                  <c:v>69.510000000000005</c:v>
                </c:pt>
                <c:pt idx="11">
                  <c:v>65.319999999999993</c:v>
                </c:pt>
                <c:pt idx="12">
                  <c:v>59.16</c:v>
                </c:pt>
                <c:pt idx="13">
                  <c:v>55.27</c:v>
                </c:pt>
                <c:pt idx="14">
                  <c:v>50.71</c:v>
                </c:pt>
                <c:pt idx="15">
                  <c:v>46.25</c:v>
                </c:pt>
                <c:pt idx="16">
                  <c:v>41.02</c:v>
                </c:pt>
                <c:pt idx="17">
                  <c:v>34.5</c:v>
                </c:pt>
                <c:pt idx="18">
                  <c:v>29.7</c:v>
                </c:pt>
                <c:pt idx="19">
                  <c:v>25.09</c:v>
                </c:pt>
                <c:pt idx="20">
                  <c:v>19.52</c:v>
                </c:pt>
                <c:pt idx="21">
                  <c:v>17.13</c:v>
                </c:pt>
                <c:pt idx="22">
                  <c:v>13.47</c:v>
                </c:pt>
                <c:pt idx="23">
                  <c:v>10.41</c:v>
                </c:pt>
                <c:pt idx="24">
                  <c:v>5.15</c:v>
                </c:pt>
                <c:pt idx="25">
                  <c:v>1.63</c:v>
                </c:pt>
                <c:pt idx="26">
                  <c:v>-1.1000000000000001</c:v>
                </c:pt>
                <c:pt idx="27">
                  <c:v>-1.66</c:v>
                </c:pt>
                <c:pt idx="28">
                  <c:v>-4.74</c:v>
                </c:pt>
                <c:pt idx="29">
                  <c:v>-7.47</c:v>
                </c:pt>
              </c:numCache>
            </c:numRef>
          </c:yVal>
          <c:smooth val="1"/>
        </c:ser>
        <c:ser>
          <c:idx val="3"/>
          <c:order val="3"/>
          <c:tx>
            <c:v>RED</c:v>
          </c:tx>
          <c:spPr>
            <a:ln>
              <a:solidFill>
                <a:srgbClr val="FF0000"/>
              </a:solidFill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'Значения '!$C$123:$C$152</c:f>
              <c:numCache>
                <c:formatCode>General</c:formatCode>
                <c:ptCount val="30"/>
                <c:pt idx="0">
                  <c:v>74.39</c:v>
                </c:pt>
                <c:pt idx="1">
                  <c:v>74.33</c:v>
                </c:pt>
                <c:pt idx="2">
                  <c:v>73.91</c:v>
                </c:pt>
                <c:pt idx="3">
                  <c:v>73.7</c:v>
                </c:pt>
                <c:pt idx="4">
                  <c:v>73.099999999999994</c:v>
                </c:pt>
                <c:pt idx="5">
                  <c:v>72.27</c:v>
                </c:pt>
                <c:pt idx="6">
                  <c:v>70.98</c:v>
                </c:pt>
                <c:pt idx="7">
                  <c:v>69.28</c:v>
                </c:pt>
                <c:pt idx="8">
                  <c:v>66.25</c:v>
                </c:pt>
                <c:pt idx="9">
                  <c:v>63.9</c:v>
                </c:pt>
                <c:pt idx="10">
                  <c:v>59.79</c:v>
                </c:pt>
                <c:pt idx="11">
                  <c:v>56.51</c:v>
                </c:pt>
                <c:pt idx="12">
                  <c:v>51.9</c:v>
                </c:pt>
                <c:pt idx="13">
                  <c:v>48.54</c:v>
                </c:pt>
                <c:pt idx="14">
                  <c:v>44.55</c:v>
                </c:pt>
                <c:pt idx="15">
                  <c:v>40.03</c:v>
                </c:pt>
                <c:pt idx="16">
                  <c:v>35.450000000000003</c:v>
                </c:pt>
                <c:pt idx="17">
                  <c:v>29.83</c:v>
                </c:pt>
                <c:pt idx="18">
                  <c:v>25.77</c:v>
                </c:pt>
                <c:pt idx="19">
                  <c:v>21.51</c:v>
                </c:pt>
                <c:pt idx="20">
                  <c:v>16.96</c:v>
                </c:pt>
                <c:pt idx="21">
                  <c:v>15.16</c:v>
                </c:pt>
                <c:pt idx="22">
                  <c:v>12.56</c:v>
                </c:pt>
                <c:pt idx="23">
                  <c:v>10.61</c:v>
                </c:pt>
                <c:pt idx="24">
                  <c:v>7.94</c:v>
                </c:pt>
                <c:pt idx="25">
                  <c:v>6.25</c:v>
                </c:pt>
                <c:pt idx="26">
                  <c:v>4.9800000000000004</c:v>
                </c:pt>
                <c:pt idx="27">
                  <c:v>4.63</c:v>
                </c:pt>
                <c:pt idx="28">
                  <c:v>3.35</c:v>
                </c:pt>
                <c:pt idx="29">
                  <c:v>2.0699999999999998</c:v>
                </c:pt>
              </c:numCache>
            </c:numRef>
          </c:xVal>
          <c:yVal>
            <c:numRef>
              <c:f>'Значения '!$D$123:$D$152</c:f>
              <c:numCache>
                <c:formatCode>General</c:formatCode>
                <c:ptCount val="30"/>
                <c:pt idx="0">
                  <c:v>56.5</c:v>
                </c:pt>
                <c:pt idx="1">
                  <c:v>57.49</c:v>
                </c:pt>
                <c:pt idx="2">
                  <c:v>55.31</c:v>
                </c:pt>
                <c:pt idx="3">
                  <c:v>54.41</c:v>
                </c:pt>
                <c:pt idx="4">
                  <c:v>53.24</c:v>
                </c:pt>
                <c:pt idx="5">
                  <c:v>52.68</c:v>
                </c:pt>
                <c:pt idx="6">
                  <c:v>51.7</c:v>
                </c:pt>
                <c:pt idx="7">
                  <c:v>50.53</c:v>
                </c:pt>
                <c:pt idx="8">
                  <c:v>48.77</c:v>
                </c:pt>
                <c:pt idx="9">
                  <c:v>47.51</c:v>
                </c:pt>
                <c:pt idx="10">
                  <c:v>43.86</c:v>
                </c:pt>
                <c:pt idx="11">
                  <c:v>41.96</c:v>
                </c:pt>
                <c:pt idx="12">
                  <c:v>39.43</c:v>
                </c:pt>
                <c:pt idx="13">
                  <c:v>38.94</c:v>
                </c:pt>
                <c:pt idx="14">
                  <c:v>36.270000000000003</c:v>
                </c:pt>
                <c:pt idx="15">
                  <c:v>35.22</c:v>
                </c:pt>
                <c:pt idx="16">
                  <c:v>32.47</c:v>
                </c:pt>
                <c:pt idx="17">
                  <c:v>27.52</c:v>
                </c:pt>
                <c:pt idx="18">
                  <c:v>22.35</c:v>
                </c:pt>
                <c:pt idx="19">
                  <c:v>17.350000000000001</c:v>
                </c:pt>
                <c:pt idx="20">
                  <c:v>12.78</c:v>
                </c:pt>
                <c:pt idx="21">
                  <c:v>10.87</c:v>
                </c:pt>
                <c:pt idx="22">
                  <c:v>7.99</c:v>
                </c:pt>
                <c:pt idx="23">
                  <c:v>5.92</c:v>
                </c:pt>
                <c:pt idx="24">
                  <c:v>1.93</c:v>
                </c:pt>
                <c:pt idx="25">
                  <c:v>-0.5</c:v>
                </c:pt>
                <c:pt idx="26">
                  <c:v>-2.6</c:v>
                </c:pt>
                <c:pt idx="27">
                  <c:v>-3.1</c:v>
                </c:pt>
                <c:pt idx="28">
                  <c:v>-5.47</c:v>
                </c:pt>
                <c:pt idx="29">
                  <c:v>-7.46</c:v>
                </c:pt>
              </c:numCache>
            </c:numRef>
          </c:yVal>
          <c:smooth val="1"/>
        </c:ser>
        <c:ser>
          <c:idx val="4"/>
          <c:order val="4"/>
          <c:tx>
            <c:v>Green</c:v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9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'Значения '!$C$153:$C$182</c:f>
              <c:numCache>
                <c:formatCode>General</c:formatCode>
                <c:ptCount val="30"/>
                <c:pt idx="0">
                  <c:v>-54.28</c:v>
                </c:pt>
                <c:pt idx="1">
                  <c:v>-58.97</c:v>
                </c:pt>
                <c:pt idx="2">
                  <c:v>-61.9</c:v>
                </c:pt>
                <c:pt idx="3">
                  <c:v>-62.54</c:v>
                </c:pt>
                <c:pt idx="4">
                  <c:v>-62.92</c:v>
                </c:pt>
                <c:pt idx="5">
                  <c:v>-61.94</c:v>
                </c:pt>
                <c:pt idx="6">
                  <c:v>-60</c:v>
                </c:pt>
                <c:pt idx="7">
                  <c:v>-57.69</c:v>
                </c:pt>
                <c:pt idx="8">
                  <c:v>-56.25</c:v>
                </c:pt>
                <c:pt idx="9">
                  <c:v>-54.86</c:v>
                </c:pt>
                <c:pt idx="10">
                  <c:v>-49.97</c:v>
                </c:pt>
                <c:pt idx="11">
                  <c:v>-47.08</c:v>
                </c:pt>
                <c:pt idx="12">
                  <c:v>-43.97</c:v>
                </c:pt>
                <c:pt idx="13">
                  <c:v>-42.05</c:v>
                </c:pt>
                <c:pt idx="14">
                  <c:v>-40.28</c:v>
                </c:pt>
                <c:pt idx="15">
                  <c:v>-37.76</c:v>
                </c:pt>
                <c:pt idx="16">
                  <c:v>-35.04</c:v>
                </c:pt>
                <c:pt idx="17">
                  <c:v>-30</c:v>
                </c:pt>
                <c:pt idx="18">
                  <c:v>-25.07</c:v>
                </c:pt>
                <c:pt idx="19">
                  <c:v>-20.48</c:v>
                </c:pt>
                <c:pt idx="20">
                  <c:v>-15.81</c:v>
                </c:pt>
                <c:pt idx="21">
                  <c:v>-14.03</c:v>
                </c:pt>
                <c:pt idx="22">
                  <c:v>-11.47</c:v>
                </c:pt>
                <c:pt idx="23">
                  <c:v>-9.31</c:v>
                </c:pt>
                <c:pt idx="24">
                  <c:v>-5.99</c:v>
                </c:pt>
                <c:pt idx="25">
                  <c:v>-3.81</c:v>
                </c:pt>
                <c:pt idx="26">
                  <c:v>-2.1</c:v>
                </c:pt>
                <c:pt idx="27">
                  <c:v>-1.57</c:v>
                </c:pt>
                <c:pt idx="28">
                  <c:v>0.3</c:v>
                </c:pt>
                <c:pt idx="29">
                  <c:v>2.08</c:v>
                </c:pt>
              </c:numCache>
            </c:numRef>
          </c:xVal>
          <c:yVal>
            <c:numRef>
              <c:f>'Значения '!$D$153:$D$182</c:f>
              <c:numCache>
                <c:formatCode>General</c:formatCode>
                <c:ptCount val="30"/>
                <c:pt idx="0">
                  <c:v>25.95</c:v>
                </c:pt>
                <c:pt idx="1">
                  <c:v>31.61</c:v>
                </c:pt>
                <c:pt idx="2">
                  <c:v>32.590000000000003</c:v>
                </c:pt>
                <c:pt idx="3">
                  <c:v>33.89</c:v>
                </c:pt>
                <c:pt idx="4">
                  <c:v>35.28</c:v>
                </c:pt>
                <c:pt idx="5">
                  <c:v>35.67</c:v>
                </c:pt>
                <c:pt idx="6">
                  <c:v>35.700000000000003</c:v>
                </c:pt>
                <c:pt idx="7">
                  <c:v>36.369999999999997</c:v>
                </c:pt>
                <c:pt idx="8">
                  <c:v>35.6</c:v>
                </c:pt>
                <c:pt idx="9">
                  <c:v>35.520000000000003</c:v>
                </c:pt>
                <c:pt idx="10">
                  <c:v>34.64</c:v>
                </c:pt>
                <c:pt idx="11">
                  <c:v>33.64</c:v>
                </c:pt>
                <c:pt idx="12">
                  <c:v>30.83</c:v>
                </c:pt>
                <c:pt idx="13">
                  <c:v>31.01</c:v>
                </c:pt>
                <c:pt idx="14">
                  <c:v>30.87</c:v>
                </c:pt>
                <c:pt idx="15">
                  <c:v>29.89</c:v>
                </c:pt>
                <c:pt idx="16">
                  <c:v>28.75</c:v>
                </c:pt>
                <c:pt idx="17">
                  <c:v>25.13</c:v>
                </c:pt>
                <c:pt idx="18">
                  <c:v>20.38</c:v>
                </c:pt>
                <c:pt idx="19">
                  <c:v>16.559999999999999</c:v>
                </c:pt>
                <c:pt idx="20">
                  <c:v>12.09</c:v>
                </c:pt>
                <c:pt idx="21">
                  <c:v>10.58</c:v>
                </c:pt>
                <c:pt idx="22">
                  <c:v>7.53</c:v>
                </c:pt>
                <c:pt idx="23">
                  <c:v>5.36</c:v>
                </c:pt>
                <c:pt idx="24">
                  <c:v>1.48</c:v>
                </c:pt>
                <c:pt idx="25">
                  <c:v>-0.97</c:v>
                </c:pt>
                <c:pt idx="26">
                  <c:v>-2.97</c:v>
                </c:pt>
                <c:pt idx="27">
                  <c:v>-3.45</c:v>
                </c:pt>
                <c:pt idx="28">
                  <c:v>-5.71</c:v>
                </c:pt>
                <c:pt idx="29">
                  <c:v>-7.41</c:v>
                </c:pt>
              </c:numCache>
            </c:numRef>
          </c:yVal>
          <c:smooth val="1"/>
        </c:ser>
        <c:ser>
          <c:idx val="5"/>
          <c:order val="5"/>
          <c:tx>
            <c:v>Blue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'Значения '!$C$183:$C$212</c:f>
              <c:numCache>
                <c:formatCode>General</c:formatCode>
                <c:ptCount val="30"/>
                <c:pt idx="0">
                  <c:v>24.33</c:v>
                </c:pt>
                <c:pt idx="1">
                  <c:v>27.83</c:v>
                </c:pt>
                <c:pt idx="2">
                  <c:v>29.65</c:v>
                </c:pt>
                <c:pt idx="3">
                  <c:v>30.31</c:v>
                </c:pt>
                <c:pt idx="4">
                  <c:v>31.4</c:v>
                </c:pt>
                <c:pt idx="5">
                  <c:v>31.87</c:v>
                </c:pt>
                <c:pt idx="6">
                  <c:v>32.78</c:v>
                </c:pt>
                <c:pt idx="7">
                  <c:v>32.520000000000003</c:v>
                </c:pt>
                <c:pt idx="8">
                  <c:v>32.14</c:v>
                </c:pt>
                <c:pt idx="9">
                  <c:v>31.05</c:v>
                </c:pt>
                <c:pt idx="10">
                  <c:v>29.63</c:v>
                </c:pt>
                <c:pt idx="11">
                  <c:v>28.37</c:v>
                </c:pt>
                <c:pt idx="12">
                  <c:v>26.1</c:v>
                </c:pt>
                <c:pt idx="13">
                  <c:v>24.05</c:v>
                </c:pt>
                <c:pt idx="14">
                  <c:v>21.54</c:v>
                </c:pt>
                <c:pt idx="15">
                  <c:v>18.52</c:v>
                </c:pt>
                <c:pt idx="16">
                  <c:v>15.8</c:v>
                </c:pt>
                <c:pt idx="17">
                  <c:v>13.05</c:v>
                </c:pt>
                <c:pt idx="18">
                  <c:v>12.18</c:v>
                </c:pt>
                <c:pt idx="19">
                  <c:v>10.84</c:v>
                </c:pt>
                <c:pt idx="20">
                  <c:v>9</c:v>
                </c:pt>
                <c:pt idx="21">
                  <c:v>7.97</c:v>
                </c:pt>
                <c:pt idx="22">
                  <c:v>6.87</c:v>
                </c:pt>
                <c:pt idx="23">
                  <c:v>5.85</c:v>
                </c:pt>
                <c:pt idx="24">
                  <c:v>4.6399999999999997</c:v>
                </c:pt>
                <c:pt idx="25">
                  <c:v>3.89</c:v>
                </c:pt>
                <c:pt idx="26">
                  <c:v>3.3</c:v>
                </c:pt>
                <c:pt idx="27">
                  <c:v>3.22</c:v>
                </c:pt>
                <c:pt idx="28">
                  <c:v>2.64</c:v>
                </c:pt>
                <c:pt idx="29">
                  <c:v>2.09</c:v>
                </c:pt>
              </c:numCache>
            </c:numRef>
          </c:xVal>
          <c:yVal>
            <c:numRef>
              <c:f>'Значения '!$D$183:$D$212</c:f>
              <c:numCache>
                <c:formatCode>General</c:formatCode>
                <c:ptCount val="30"/>
                <c:pt idx="0">
                  <c:v>-43.86</c:v>
                </c:pt>
                <c:pt idx="1">
                  <c:v>-50.55</c:v>
                </c:pt>
                <c:pt idx="2">
                  <c:v>-52.25</c:v>
                </c:pt>
                <c:pt idx="3">
                  <c:v>-53.83</c:v>
                </c:pt>
                <c:pt idx="4">
                  <c:v>-54.26</c:v>
                </c:pt>
                <c:pt idx="5">
                  <c:v>-55.43</c:v>
                </c:pt>
                <c:pt idx="6">
                  <c:v>-55.62</c:v>
                </c:pt>
                <c:pt idx="7">
                  <c:v>-56.5</c:v>
                </c:pt>
                <c:pt idx="8">
                  <c:v>-55.54</c:v>
                </c:pt>
                <c:pt idx="9">
                  <c:v>-54.95</c:v>
                </c:pt>
                <c:pt idx="10">
                  <c:v>-53.2</c:v>
                </c:pt>
                <c:pt idx="11">
                  <c:v>-51.3</c:v>
                </c:pt>
                <c:pt idx="12">
                  <c:v>-48.84</c:v>
                </c:pt>
                <c:pt idx="13">
                  <c:v>-47.3</c:v>
                </c:pt>
                <c:pt idx="14">
                  <c:v>-44.65</c:v>
                </c:pt>
                <c:pt idx="15">
                  <c:v>-41.37</c:v>
                </c:pt>
                <c:pt idx="16">
                  <c:v>-38.049999999999997</c:v>
                </c:pt>
                <c:pt idx="17">
                  <c:v>-33.24</c:v>
                </c:pt>
                <c:pt idx="18">
                  <c:v>-29.66</c:v>
                </c:pt>
                <c:pt idx="19">
                  <c:v>-26.22</c:v>
                </c:pt>
                <c:pt idx="20">
                  <c:v>-22.61</c:v>
                </c:pt>
                <c:pt idx="21">
                  <c:v>-21.05</c:v>
                </c:pt>
                <c:pt idx="22">
                  <c:v>-18.89</c:v>
                </c:pt>
                <c:pt idx="23">
                  <c:v>-17.03</c:v>
                </c:pt>
                <c:pt idx="24">
                  <c:v>-14.36</c:v>
                </c:pt>
                <c:pt idx="25">
                  <c:v>-12.43</c:v>
                </c:pt>
                <c:pt idx="26">
                  <c:v>-11</c:v>
                </c:pt>
                <c:pt idx="27">
                  <c:v>-10.51</c:v>
                </c:pt>
                <c:pt idx="28">
                  <c:v>-9.0399999999999991</c:v>
                </c:pt>
                <c:pt idx="29">
                  <c:v>-7.42</c:v>
                </c:pt>
              </c:numCache>
            </c:numRef>
          </c:yVal>
          <c:smooth val="1"/>
        </c:ser>
        <c:ser>
          <c:idx val="6"/>
          <c:order val="6"/>
          <c:tx>
            <c:v>Fogra39L</c:v>
          </c:tx>
          <c:spPr>
            <a:ln w="12700" cap="sq">
              <a:solidFill>
                <a:srgbClr val="92D050"/>
              </a:solidFill>
              <a:miter lim="800000"/>
            </a:ln>
          </c:spPr>
          <c:marker>
            <c:symbol val="diamond"/>
            <c:size val="4"/>
            <c:spPr>
              <a:solidFill>
                <a:srgbClr val="92D050"/>
              </a:solidFill>
              <a:ln>
                <a:solidFill>
                  <a:srgbClr val="92D050"/>
                </a:solidFill>
                <a:miter lim="800000"/>
              </a:ln>
            </c:spPr>
          </c:marker>
          <c:trendline>
            <c:trendlineType val="log"/>
          </c:trendline>
          <c:xVal>
            <c:numRef>
              <c:f>'Fogra 39L'!$C$2:$C$8</c:f>
              <c:numCache>
                <c:formatCode>General</c:formatCode>
                <c:ptCount val="7"/>
                <c:pt idx="0">
                  <c:v>-37</c:v>
                </c:pt>
                <c:pt idx="1">
                  <c:v>-65</c:v>
                </c:pt>
                <c:pt idx="2">
                  <c:v>-5</c:v>
                </c:pt>
                <c:pt idx="3">
                  <c:v>68</c:v>
                </c:pt>
                <c:pt idx="4">
                  <c:v>74</c:v>
                </c:pt>
                <c:pt idx="5">
                  <c:v>22</c:v>
                </c:pt>
                <c:pt idx="6">
                  <c:v>-37</c:v>
                </c:pt>
              </c:numCache>
            </c:numRef>
          </c:xVal>
          <c:yVal>
            <c:numRef>
              <c:f>'Fogra 39L'!$D$2:$D$8</c:f>
              <c:numCache>
                <c:formatCode>General</c:formatCode>
                <c:ptCount val="7"/>
                <c:pt idx="0">
                  <c:v>-50</c:v>
                </c:pt>
                <c:pt idx="1">
                  <c:v>27</c:v>
                </c:pt>
                <c:pt idx="2">
                  <c:v>93</c:v>
                </c:pt>
                <c:pt idx="3">
                  <c:v>48</c:v>
                </c:pt>
                <c:pt idx="4">
                  <c:v>-3</c:v>
                </c:pt>
                <c:pt idx="5">
                  <c:v>-46</c:v>
                </c:pt>
                <c:pt idx="6">
                  <c:v>-50</c:v>
                </c:pt>
              </c:numCache>
            </c:numRef>
          </c:yVal>
          <c:smooth val="1"/>
        </c:ser>
        <c:axId val="97527680"/>
        <c:axId val="97538048"/>
      </c:scatterChart>
      <c:valAx>
        <c:axId val="975276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LAB_A</a:t>
                </a:r>
                <a:endParaRPr lang="ru-RU"/>
              </a:p>
            </c:rich>
          </c:tx>
          <c:layout/>
        </c:title>
        <c:numFmt formatCode="General" sourceLinked="1"/>
        <c:majorTickMark val="none"/>
        <c:tickLblPos val="nextTo"/>
        <c:crossAx val="97538048"/>
        <c:crosses val="autoZero"/>
        <c:crossBetween val="midCat"/>
      </c:valAx>
      <c:valAx>
        <c:axId val="975380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LAB_B</a:t>
                </a:r>
                <a:endParaRPr lang="ru-RU"/>
              </a:p>
            </c:rich>
          </c:tx>
          <c:layout/>
        </c:title>
        <c:numFmt formatCode="General" sourceLinked="1"/>
        <c:majorTickMark val="none"/>
        <c:tickLblPos val="nextTo"/>
        <c:crossAx val="97527680"/>
        <c:crosses val="autoZero"/>
        <c:crossBetween val="midCat"/>
      </c:valAx>
    </c:plotArea>
    <c:legend>
      <c:legendPos val="r"/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0.88256789733152852"/>
          <c:y val="0.41973358963932328"/>
          <c:w val="0.11241328209130698"/>
          <c:h val="0.19809138294332945"/>
        </c:manualLayout>
      </c:layout>
    </c:legend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1"/>
  <c:chart>
    <c:autoTitleDeleted val="1"/>
    <c:plotArea>
      <c:layout/>
      <c:lineChart>
        <c:grouping val="standard"/>
        <c:ser>
          <c:idx val="0"/>
          <c:order val="0"/>
          <c:tx>
            <c:v>Black</c:v>
          </c:tx>
          <c:marker>
            <c:symbol val="none"/>
          </c:marker>
          <c:cat>
            <c:numRef>
              <c:f>'Значения '!$H$93:$H$122</c:f>
              <c:numCache>
                <c:formatCode>0.0</c:formatCode>
                <c:ptCount val="30"/>
                <c:pt idx="0">
                  <c:v>100</c:v>
                </c:pt>
                <c:pt idx="1">
                  <c:v>98.04</c:v>
                </c:pt>
                <c:pt idx="2">
                  <c:v>94.51</c:v>
                </c:pt>
                <c:pt idx="3">
                  <c:v>90.2</c:v>
                </c:pt>
                <c:pt idx="4">
                  <c:v>85.1</c:v>
                </c:pt>
                <c:pt idx="5">
                  <c:v>80</c:v>
                </c:pt>
                <c:pt idx="6">
                  <c:v>74.510000000000005</c:v>
                </c:pt>
                <c:pt idx="7">
                  <c:v>70.2</c:v>
                </c:pt>
                <c:pt idx="8">
                  <c:v>65.099999999999994</c:v>
                </c:pt>
                <c:pt idx="9">
                  <c:v>61.18</c:v>
                </c:pt>
                <c:pt idx="10">
                  <c:v>56.08</c:v>
                </c:pt>
                <c:pt idx="11">
                  <c:v>52.16</c:v>
                </c:pt>
                <c:pt idx="12">
                  <c:v>47.45</c:v>
                </c:pt>
                <c:pt idx="13">
                  <c:v>43.53</c:v>
                </c:pt>
                <c:pt idx="14">
                  <c:v>40</c:v>
                </c:pt>
                <c:pt idx="15">
                  <c:v>36.08</c:v>
                </c:pt>
                <c:pt idx="16">
                  <c:v>32.159999999999997</c:v>
                </c:pt>
                <c:pt idx="17">
                  <c:v>27.45</c:v>
                </c:pt>
                <c:pt idx="18">
                  <c:v>23.53</c:v>
                </c:pt>
                <c:pt idx="19">
                  <c:v>20</c:v>
                </c:pt>
                <c:pt idx="20">
                  <c:v>16.47</c:v>
                </c:pt>
                <c:pt idx="21">
                  <c:v>14.51</c:v>
                </c:pt>
                <c:pt idx="22">
                  <c:v>12.16</c:v>
                </c:pt>
                <c:pt idx="23">
                  <c:v>10.199999999999999</c:v>
                </c:pt>
                <c:pt idx="24">
                  <c:v>7.45</c:v>
                </c:pt>
                <c:pt idx="25">
                  <c:v>5.49</c:v>
                </c:pt>
                <c:pt idx="26">
                  <c:v>3.53</c:v>
                </c:pt>
                <c:pt idx="27">
                  <c:v>3.14</c:v>
                </c:pt>
                <c:pt idx="28">
                  <c:v>1.57</c:v>
                </c:pt>
                <c:pt idx="29">
                  <c:v>0</c:v>
                </c:pt>
              </c:numCache>
            </c:numRef>
          </c:cat>
          <c:val>
            <c:numRef>
              <c:f>'Значения '!$B$93:$B$122</c:f>
              <c:numCache>
                <c:formatCode>General</c:formatCode>
                <c:ptCount val="30"/>
                <c:pt idx="0">
                  <c:v>11.67</c:v>
                </c:pt>
                <c:pt idx="1">
                  <c:v>11.83</c:v>
                </c:pt>
                <c:pt idx="2">
                  <c:v>13.99</c:v>
                </c:pt>
                <c:pt idx="3">
                  <c:v>17.11</c:v>
                </c:pt>
                <c:pt idx="4">
                  <c:v>21.22</c:v>
                </c:pt>
                <c:pt idx="5">
                  <c:v>25.13</c:v>
                </c:pt>
                <c:pt idx="6">
                  <c:v>30.2</c:v>
                </c:pt>
                <c:pt idx="7">
                  <c:v>34.22</c:v>
                </c:pt>
                <c:pt idx="8">
                  <c:v>36.58</c:v>
                </c:pt>
                <c:pt idx="9">
                  <c:v>40.69</c:v>
                </c:pt>
                <c:pt idx="10">
                  <c:v>44.92</c:v>
                </c:pt>
                <c:pt idx="11">
                  <c:v>48.28</c:v>
                </c:pt>
                <c:pt idx="12">
                  <c:v>52.64</c:v>
                </c:pt>
                <c:pt idx="13">
                  <c:v>55.5</c:v>
                </c:pt>
                <c:pt idx="14">
                  <c:v>58.7</c:v>
                </c:pt>
                <c:pt idx="15">
                  <c:v>61.86</c:v>
                </c:pt>
                <c:pt idx="16">
                  <c:v>65.45</c:v>
                </c:pt>
                <c:pt idx="17">
                  <c:v>70.400000000000006</c:v>
                </c:pt>
                <c:pt idx="18">
                  <c:v>73.81</c:v>
                </c:pt>
                <c:pt idx="19">
                  <c:v>77.03</c:v>
                </c:pt>
                <c:pt idx="20">
                  <c:v>80.55</c:v>
                </c:pt>
                <c:pt idx="21">
                  <c:v>81.96</c:v>
                </c:pt>
                <c:pt idx="22">
                  <c:v>84.06</c:v>
                </c:pt>
                <c:pt idx="23">
                  <c:v>85.81</c:v>
                </c:pt>
                <c:pt idx="24">
                  <c:v>88.7</c:v>
                </c:pt>
                <c:pt idx="25">
                  <c:v>90.48</c:v>
                </c:pt>
                <c:pt idx="26">
                  <c:v>92.04</c:v>
                </c:pt>
                <c:pt idx="27">
                  <c:v>92.36</c:v>
                </c:pt>
                <c:pt idx="28">
                  <c:v>94.04</c:v>
                </c:pt>
                <c:pt idx="29">
                  <c:v>95.51</c:v>
                </c:pt>
              </c:numCache>
            </c:numRef>
          </c:val>
        </c:ser>
        <c:dropLines/>
        <c:marker val="1"/>
        <c:axId val="97555584"/>
        <c:axId val="97557504"/>
      </c:lineChart>
      <c:catAx>
        <c:axId val="975555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Black</a:t>
                </a:r>
                <a:endParaRPr lang="ru-RU"/>
              </a:p>
            </c:rich>
          </c:tx>
          <c:layout/>
        </c:title>
        <c:numFmt formatCode="0.0" sourceLinked="1"/>
        <c:majorTickMark val="none"/>
        <c:tickLblPos val="nextTo"/>
        <c:crossAx val="97557504"/>
        <c:crosses val="autoZero"/>
        <c:auto val="1"/>
        <c:lblAlgn val="ctr"/>
        <c:lblOffset val="100"/>
      </c:catAx>
      <c:valAx>
        <c:axId val="9755750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LAB_L</a:t>
                </a:r>
                <a:endParaRPr lang="ru-RU"/>
              </a:p>
            </c:rich>
          </c:tx>
          <c:layout/>
        </c:title>
        <c:numFmt formatCode="General" sourceLinked="1"/>
        <c:tickLblPos val="nextTo"/>
        <c:crossAx val="97555584"/>
        <c:crosses val="autoZero"/>
        <c:crossBetween val="between"/>
      </c:valAx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9525</xdr:rowOff>
    </xdr:from>
    <xdr:to>
      <xdr:col>13</xdr:col>
      <xdr:colOff>276225</xdr:colOff>
      <xdr:row>43</xdr:row>
      <xdr:rowOff>123825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44</xdr:row>
      <xdr:rowOff>0</xdr:rowOff>
    </xdr:from>
    <xdr:to>
      <xdr:col>13</xdr:col>
      <xdr:colOff>266701</xdr:colOff>
      <xdr:row>63</xdr:row>
      <xdr:rowOff>95250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0"/>
  <sheetViews>
    <sheetView tabSelected="1" workbookViewId="0">
      <selection activeCell="F26" sqref="F26"/>
    </sheetView>
  </sheetViews>
  <sheetFormatPr defaultRowHeight="15"/>
  <cols>
    <col min="14" max="14" width="14.85546875" customWidth="1"/>
    <col min="15" max="15" width="12.5703125" customWidth="1"/>
  </cols>
  <sheetData>
    <row r="1" spans="1:16">
      <c r="A1" t="s">
        <v>7</v>
      </c>
      <c r="B1">
        <v>15</v>
      </c>
    </row>
    <row r="2" spans="1:16">
      <c r="A2" t="s">
        <v>8</v>
      </c>
      <c r="B2" t="s">
        <v>9</v>
      </c>
    </row>
    <row r="3" spans="1:16">
      <c r="A3" t="s">
        <v>10</v>
      </c>
      <c r="B3">
        <v>2</v>
      </c>
    </row>
    <row r="4" spans="1:16">
      <c r="A4" t="s">
        <v>11</v>
      </c>
      <c r="B4" t="s">
        <v>341</v>
      </c>
    </row>
    <row r="5" spans="1:16">
      <c r="A5" t="s">
        <v>12</v>
      </c>
      <c r="B5" t="s">
        <v>13</v>
      </c>
    </row>
    <row r="6" spans="1:16">
      <c r="A6" t="s">
        <v>14</v>
      </c>
      <c r="B6" t="s">
        <v>15</v>
      </c>
    </row>
    <row r="7" spans="1:16">
      <c r="A7" t="s">
        <v>16</v>
      </c>
      <c r="B7" t="s">
        <v>17</v>
      </c>
    </row>
    <row r="8" spans="1:16">
      <c r="A8" t="s">
        <v>16</v>
      </c>
      <c r="B8" t="s">
        <v>18</v>
      </c>
    </row>
    <row r="9" spans="1:16">
      <c r="A9" t="s">
        <v>19</v>
      </c>
      <c r="B9">
        <v>12</v>
      </c>
    </row>
    <row r="10" spans="1:16">
      <c r="A10" t="s">
        <v>20</v>
      </c>
    </row>
    <row r="11" spans="1:16">
      <c r="A11" t="s">
        <v>17</v>
      </c>
      <c r="B11" t="s">
        <v>18</v>
      </c>
      <c r="C11" t="s">
        <v>3</v>
      </c>
      <c r="D11" t="s">
        <v>4</v>
      </c>
      <c r="E11" t="s">
        <v>5</v>
      </c>
      <c r="F11" t="s">
        <v>6</v>
      </c>
      <c r="G11" t="s">
        <v>21</v>
      </c>
      <c r="H11" t="s">
        <v>22</v>
      </c>
      <c r="I11" t="s">
        <v>23</v>
      </c>
      <c r="J11" t="s">
        <v>24</v>
      </c>
      <c r="K11" t="s">
        <v>25</v>
      </c>
      <c r="L11" t="s">
        <v>26</v>
      </c>
      <c r="M11" t="s">
        <v>342</v>
      </c>
      <c r="N11" t="s">
        <v>343</v>
      </c>
      <c r="O11" t="s">
        <v>344</v>
      </c>
      <c r="P11" t="s">
        <v>345</v>
      </c>
    </row>
    <row r="12" spans="1:16">
      <c r="A12" t="s">
        <v>27</v>
      </c>
    </row>
    <row r="13" spans="1:16">
      <c r="A13" t="s">
        <v>28</v>
      </c>
      <c r="B13">
        <v>285</v>
      </c>
    </row>
    <row r="14" spans="1:16">
      <c r="A14" t="s">
        <v>29</v>
      </c>
    </row>
    <row r="15" spans="1:16">
      <c r="A15">
        <v>1</v>
      </c>
      <c r="B15" t="s">
        <v>30</v>
      </c>
      <c r="C15">
        <v>0</v>
      </c>
      <c r="D15">
        <v>0</v>
      </c>
      <c r="E15">
        <v>0</v>
      </c>
      <c r="F15">
        <v>100</v>
      </c>
      <c r="G15">
        <v>1.45</v>
      </c>
      <c r="H15">
        <v>1.5</v>
      </c>
      <c r="I15">
        <v>1.1399999999999999</v>
      </c>
      <c r="J15">
        <v>12.63</v>
      </c>
      <c r="K15">
        <v>0.13</v>
      </c>
      <c r="L15">
        <v>1.36</v>
      </c>
      <c r="M15">
        <v>1.76</v>
      </c>
      <c r="N15">
        <v>1.77</v>
      </c>
      <c r="O15">
        <v>1.89</v>
      </c>
      <c r="P15">
        <v>1.89</v>
      </c>
    </row>
    <row r="16" spans="1:16">
      <c r="A16">
        <v>2</v>
      </c>
      <c r="B16" t="s">
        <v>31</v>
      </c>
      <c r="C16">
        <v>0</v>
      </c>
      <c r="D16">
        <v>0</v>
      </c>
      <c r="E16">
        <v>100</v>
      </c>
      <c r="F16">
        <v>0</v>
      </c>
      <c r="G16">
        <v>69</v>
      </c>
      <c r="H16">
        <v>65.13</v>
      </c>
      <c r="I16">
        <v>1.97</v>
      </c>
      <c r="J16">
        <v>84.55</v>
      </c>
      <c r="K16">
        <v>13.83</v>
      </c>
      <c r="L16">
        <v>115.78</v>
      </c>
      <c r="M16">
        <v>0.01</v>
      </c>
      <c r="N16">
        <v>0.04</v>
      </c>
      <c r="O16">
        <v>2.04</v>
      </c>
      <c r="P16">
        <v>2.04</v>
      </c>
    </row>
    <row r="17" spans="1:16">
      <c r="A17">
        <v>3</v>
      </c>
      <c r="B17" t="s">
        <v>32</v>
      </c>
      <c r="C17">
        <v>0</v>
      </c>
      <c r="D17">
        <v>100</v>
      </c>
      <c r="E17">
        <v>0</v>
      </c>
      <c r="F17">
        <v>0</v>
      </c>
      <c r="G17">
        <v>27.04</v>
      </c>
      <c r="H17">
        <v>12.43</v>
      </c>
      <c r="I17">
        <v>7.89</v>
      </c>
      <c r="J17">
        <v>41.89</v>
      </c>
      <c r="K17">
        <v>77.73</v>
      </c>
      <c r="L17">
        <v>8.36</v>
      </c>
      <c r="M17">
        <v>0.3</v>
      </c>
      <c r="N17">
        <v>1.97</v>
      </c>
      <c r="O17">
        <v>0.88</v>
      </c>
      <c r="P17">
        <v>0.88</v>
      </c>
    </row>
    <row r="18" spans="1:16">
      <c r="A18">
        <v>4</v>
      </c>
      <c r="B18" t="s">
        <v>33</v>
      </c>
      <c r="C18">
        <v>0</v>
      </c>
      <c r="D18">
        <v>0</v>
      </c>
      <c r="E18">
        <v>100</v>
      </c>
      <c r="F18">
        <v>0</v>
      </c>
      <c r="G18">
        <v>68.650000000000006</v>
      </c>
      <c r="H18">
        <v>64.819999999999993</v>
      </c>
      <c r="I18">
        <v>1.96</v>
      </c>
      <c r="J18">
        <v>84.39</v>
      </c>
      <c r="K18">
        <v>13.75</v>
      </c>
      <c r="L18">
        <v>115.63</v>
      </c>
      <c r="M18">
        <v>0.01</v>
      </c>
      <c r="N18">
        <v>0.04</v>
      </c>
      <c r="O18">
        <v>2.04</v>
      </c>
      <c r="P18">
        <v>2.04</v>
      </c>
    </row>
    <row r="19" spans="1:16">
      <c r="A19">
        <v>5</v>
      </c>
      <c r="B19" t="s">
        <v>34</v>
      </c>
      <c r="C19">
        <v>0</v>
      </c>
      <c r="D19">
        <v>100</v>
      </c>
      <c r="E19">
        <v>0</v>
      </c>
      <c r="F19">
        <v>0</v>
      </c>
      <c r="G19">
        <v>26.69</v>
      </c>
      <c r="H19">
        <v>12.28</v>
      </c>
      <c r="I19">
        <v>7.87</v>
      </c>
      <c r="J19">
        <v>41.65</v>
      </c>
      <c r="K19">
        <v>77.349999999999994</v>
      </c>
      <c r="L19">
        <v>8</v>
      </c>
      <c r="M19">
        <v>0.3</v>
      </c>
      <c r="N19">
        <v>1.98</v>
      </c>
      <c r="O19">
        <v>0.88</v>
      </c>
      <c r="P19">
        <v>0.88</v>
      </c>
    </row>
    <row r="20" spans="1:16">
      <c r="A20">
        <v>6</v>
      </c>
      <c r="B20" t="s">
        <v>35</v>
      </c>
      <c r="C20">
        <v>0</v>
      </c>
      <c r="D20">
        <v>0</v>
      </c>
      <c r="E20">
        <v>100</v>
      </c>
      <c r="F20">
        <v>0</v>
      </c>
      <c r="G20">
        <v>68.92</v>
      </c>
      <c r="H20">
        <v>65.09</v>
      </c>
      <c r="I20">
        <v>1.98</v>
      </c>
      <c r="J20">
        <v>84.53</v>
      </c>
      <c r="K20">
        <v>13.75</v>
      </c>
      <c r="L20">
        <v>115.64</v>
      </c>
      <c r="M20">
        <v>0.01</v>
      </c>
      <c r="N20">
        <v>0.04</v>
      </c>
      <c r="O20">
        <v>2.0299999999999998</v>
      </c>
      <c r="P20">
        <v>2.0299999999999998</v>
      </c>
    </row>
    <row r="21" spans="1:16">
      <c r="A21">
        <v>7</v>
      </c>
      <c r="B21" t="s">
        <v>36</v>
      </c>
      <c r="C21">
        <v>0</v>
      </c>
      <c r="D21">
        <v>100</v>
      </c>
      <c r="E21">
        <v>0</v>
      </c>
      <c r="F21">
        <v>0</v>
      </c>
      <c r="G21">
        <v>27</v>
      </c>
      <c r="H21">
        <v>12.4</v>
      </c>
      <c r="I21">
        <v>7.85</v>
      </c>
      <c r="J21">
        <v>41.84</v>
      </c>
      <c r="K21">
        <v>77.790000000000006</v>
      </c>
      <c r="L21">
        <v>8.4</v>
      </c>
      <c r="M21">
        <v>0.3</v>
      </c>
      <c r="N21">
        <v>1.99</v>
      </c>
      <c r="O21">
        <v>0.88</v>
      </c>
      <c r="P21">
        <v>0.88</v>
      </c>
    </row>
    <row r="22" spans="1:16">
      <c r="A22">
        <v>8</v>
      </c>
      <c r="B22" t="s">
        <v>37</v>
      </c>
      <c r="C22">
        <v>0</v>
      </c>
      <c r="D22">
        <v>0</v>
      </c>
      <c r="E22">
        <v>100</v>
      </c>
      <c r="F22">
        <v>0</v>
      </c>
      <c r="G22">
        <v>68.61</v>
      </c>
      <c r="H22">
        <v>64.75</v>
      </c>
      <c r="I22">
        <v>1.94</v>
      </c>
      <c r="J22">
        <v>84.36</v>
      </c>
      <c r="K22">
        <v>13.81</v>
      </c>
      <c r="L22">
        <v>115.68</v>
      </c>
      <c r="M22">
        <v>0.01</v>
      </c>
      <c r="N22">
        <v>0.05</v>
      </c>
      <c r="O22">
        <v>2.0499999999999998</v>
      </c>
      <c r="P22">
        <v>2.0499999999999998</v>
      </c>
    </row>
    <row r="23" spans="1:16">
      <c r="A23">
        <v>9</v>
      </c>
      <c r="B23" t="s">
        <v>38</v>
      </c>
      <c r="C23">
        <v>0</v>
      </c>
      <c r="D23">
        <v>100</v>
      </c>
      <c r="E23">
        <v>0</v>
      </c>
      <c r="F23">
        <v>0</v>
      </c>
      <c r="G23">
        <v>27.12</v>
      </c>
      <c r="H23">
        <v>12.45</v>
      </c>
      <c r="I23">
        <v>7.92</v>
      </c>
      <c r="J23">
        <v>41.92</v>
      </c>
      <c r="K23">
        <v>77.94</v>
      </c>
      <c r="L23">
        <v>8.26</v>
      </c>
      <c r="M23">
        <v>0.28999999999999998</v>
      </c>
      <c r="N23">
        <v>1.99</v>
      </c>
      <c r="O23">
        <v>0.88</v>
      </c>
      <c r="P23">
        <v>0.88</v>
      </c>
    </row>
    <row r="24" spans="1:16">
      <c r="A24">
        <v>10</v>
      </c>
      <c r="B24" t="s">
        <v>39</v>
      </c>
      <c r="C24">
        <v>0</v>
      </c>
      <c r="D24">
        <v>0</v>
      </c>
      <c r="E24">
        <v>100</v>
      </c>
      <c r="F24">
        <v>0</v>
      </c>
      <c r="G24">
        <v>69.28</v>
      </c>
      <c r="H24">
        <v>65.41</v>
      </c>
      <c r="I24">
        <v>1.96</v>
      </c>
      <c r="J24">
        <v>84.7</v>
      </c>
      <c r="K24">
        <v>13.8</v>
      </c>
      <c r="L24">
        <v>116.11</v>
      </c>
      <c r="M24">
        <v>0</v>
      </c>
      <c r="N24">
        <v>0.04</v>
      </c>
      <c r="O24">
        <v>2.0499999999999998</v>
      </c>
      <c r="P24">
        <v>2.0499999999999998</v>
      </c>
    </row>
    <row r="25" spans="1:16">
      <c r="A25">
        <v>11</v>
      </c>
      <c r="B25" t="s">
        <v>40</v>
      </c>
      <c r="C25">
        <v>0</v>
      </c>
      <c r="D25">
        <v>100</v>
      </c>
      <c r="E25">
        <v>0</v>
      </c>
      <c r="F25">
        <v>0</v>
      </c>
      <c r="G25">
        <v>27.03</v>
      </c>
      <c r="H25">
        <v>12.39</v>
      </c>
      <c r="I25">
        <v>7.71</v>
      </c>
      <c r="J25">
        <v>41.82</v>
      </c>
      <c r="K25">
        <v>78</v>
      </c>
      <c r="L25">
        <v>8.91</v>
      </c>
      <c r="M25">
        <v>0.28999999999999998</v>
      </c>
      <c r="N25">
        <v>2.0099999999999998</v>
      </c>
      <c r="O25">
        <v>0.89</v>
      </c>
      <c r="P25">
        <v>0.89</v>
      </c>
    </row>
    <row r="26" spans="1:16">
      <c r="A26">
        <v>12</v>
      </c>
      <c r="B26" t="s">
        <v>41</v>
      </c>
      <c r="C26">
        <v>0</v>
      </c>
      <c r="D26">
        <v>0</v>
      </c>
      <c r="E26">
        <v>100</v>
      </c>
      <c r="F26">
        <v>0</v>
      </c>
      <c r="G26">
        <v>69.08</v>
      </c>
      <c r="H26">
        <v>65.239999999999995</v>
      </c>
      <c r="I26">
        <v>1.95</v>
      </c>
      <c r="J26">
        <v>84.61</v>
      </c>
      <c r="K26">
        <v>13.75</v>
      </c>
      <c r="L26">
        <v>116.03</v>
      </c>
      <c r="M26">
        <v>0.01</v>
      </c>
      <c r="N26">
        <v>0.04</v>
      </c>
      <c r="O26">
        <v>2.04</v>
      </c>
      <c r="P26">
        <v>2.04</v>
      </c>
    </row>
    <row r="27" spans="1:16">
      <c r="A27">
        <v>13</v>
      </c>
      <c r="B27" t="s">
        <v>42</v>
      </c>
      <c r="C27">
        <v>0</v>
      </c>
      <c r="D27">
        <v>100</v>
      </c>
      <c r="E27">
        <v>0</v>
      </c>
      <c r="F27">
        <v>0</v>
      </c>
      <c r="G27">
        <v>26.95</v>
      </c>
      <c r="H27">
        <v>12.34</v>
      </c>
      <c r="I27">
        <v>7.72</v>
      </c>
      <c r="J27">
        <v>41.76</v>
      </c>
      <c r="K27">
        <v>77.94</v>
      </c>
      <c r="L27">
        <v>8.77</v>
      </c>
      <c r="M27">
        <v>0.3</v>
      </c>
      <c r="N27">
        <v>2.0099999999999998</v>
      </c>
      <c r="O27">
        <v>0.89</v>
      </c>
      <c r="P27">
        <v>0.89</v>
      </c>
    </row>
    <row r="28" spans="1:16">
      <c r="A28">
        <v>14</v>
      </c>
      <c r="B28" t="s">
        <v>43</v>
      </c>
      <c r="C28">
        <v>0</v>
      </c>
      <c r="D28">
        <v>0</v>
      </c>
      <c r="E28">
        <v>100</v>
      </c>
      <c r="F28">
        <v>0</v>
      </c>
      <c r="G28">
        <v>68.73</v>
      </c>
      <c r="H28">
        <v>64.87</v>
      </c>
      <c r="I28">
        <v>1.99</v>
      </c>
      <c r="J28">
        <v>84.41</v>
      </c>
      <c r="K28">
        <v>13.82</v>
      </c>
      <c r="L28">
        <v>115.39</v>
      </c>
      <c r="M28">
        <v>0.01</v>
      </c>
      <c r="N28">
        <v>0.04</v>
      </c>
      <c r="O28">
        <v>2.0299999999999998</v>
      </c>
      <c r="P28">
        <v>2.0299999999999998</v>
      </c>
    </row>
    <row r="29" spans="1:16">
      <c r="A29">
        <v>15</v>
      </c>
      <c r="B29" t="s">
        <v>44</v>
      </c>
      <c r="C29">
        <v>0</v>
      </c>
      <c r="D29">
        <v>100</v>
      </c>
      <c r="E29">
        <v>0</v>
      </c>
      <c r="F29">
        <v>0</v>
      </c>
      <c r="G29">
        <v>27.04</v>
      </c>
      <c r="H29">
        <v>12.41</v>
      </c>
      <c r="I29">
        <v>7.81</v>
      </c>
      <c r="J29">
        <v>41.85</v>
      </c>
      <c r="K29">
        <v>77.91</v>
      </c>
      <c r="L29">
        <v>8.58</v>
      </c>
      <c r="M29">
        <v>0.28999999999999998</v>
      </c>
      <c r="N29">
        <v>2</v>
      </c>
      <c r="O29">
        <v>0.88</v>
      </c>
      <c r="P29">
        <v>0.88</v>
      </c>
    </row>
    <row r="30" spans="1:16">
      <c r="A30">
        <v>16</v>
      </c>
      <c r="B30" t="s">
        <v>45</v>
      </c>
      <c r="C30">
        <v>0</v>
      </c>
      <c r="D30">
        <v>0</v>
      </c>
      <c r="E30">
        <v>0</v>
      </c>
      <c r="F30">
        <v>0</v>
      </c>
      <c r="G30">
        <v>86.27</v>
      </c>
      <c r="H30">
        <v>88.33</v>
      </c>
      <c r="I30">
        <v>81.900000000000006</v>
      </c>
      <c r="J30">
        <v>95.3</v>
      </c>
      <c r="K30">
        <v>2.04</v>
      </c>
      <c r="L30">
        <v>-7.62</v>
      </c>
      <c r="M30">
        <v>0</v>
      </c>
      <c r="N30">
        <v>0</v>
      </c>
      <c r="O30">
        <v>0</v>
      </c>
      <c r="P30">
        <v>0</v>
      </c>
    </row>
    <row r="31" spans="1:16">
      <c r="A31">
        <v>17</v>
      </c>
      <c r="B31" t="s">
        <v>46</v>
      </c>
      <c r="C31">
        <v>0</v>
      </c>
      <c r="D31">
        <v>0</v>
      </c>
      <c r="E31">
        <v>100</v>
      </c>
      <c r="F31">
        <v>0</v>
      </c>
      <c r="G31">
        <v>69.31</v>
      </c>
      <c r="H31">
        <v>65.48</v>
      </c>
      <c r="I31">
        <v>1.96</v>
      </c>
      <c r="J31">
        <v>84.73</v>
      </c>
      <c r="K31">
        <v>13.72</v>
      </c>
      <c r="L31">
        <v>116.15</v>
      </c>
      <c r="M31">
        <v>0</v>
      </c>
      <c r="N31">
        <v>0.04</v>
      </c>
      <c r="O31">
        <v>2.0499999999999998</v>
      </c>
      <c r="P31">
        <v>2.0499999999999998</v>
      </c>
    </row>
    <row r="32" spans="1:16">
      <c r="A32">
        <v>18</v>
      </c>
      <c r="B32" t="s">
        <v>47</v>
      </c>
      <c r="C32">
        <v>0</v>
      </c>
      <c r="D32">
        <v>0</v>
      </c>
      <c r="E32">
        <v>100</v>
      </c>
      <c r="F32">
        <v>0</v>
      </c>
      <c r="G32">
        <v>69.05</v>
      </c>
      <c r="H32">
        <v>65.2</v>
      </c>
      <c r="I32">
        <v>1.95</v>
      </c>
      <c r="J32">
        <v>84.59</v>
      </c>
      <c r="K32">
        <v>13.77</v>
      </c>
      <c r="L32">
        <v>116.04</v>
      </c>
      <c r="M32">
        <v>0.01</v>
      </c>
      <c r="N32">
        <v>0.04</v>
      </c>
      <c r="O32">
        <v>2.0499999999999998</v>
      </c>
      <c r="P32">
        <v>2.0499999999999998</v>
      </c>
    </row>
    <row r="33" spans="1:16">
      <c r="A33">
        <v>19</v>
      </c>
      <c r="B33" t="s">
        <v>48</v>
      </c>
      <c r="C33">
        <v>0</v>
      </c>
      <c r="D33">
        <v>100</v>
      </c>
      <c r="E33">
        <v>0</v>
      </c>
      <c r="F33">
        <v>0</v>
      </c>
      <c r="G33">
        <v>26.85</v>
      </c>
      <c r="H33">
        <v>12.32</v>
      </c>
      <c r="I33">
        <v>7.85</v>
      </c>
      <c r="J33">
        <v>41.73</v>
      </c>
      <c r="K33">
        <v>77.67</v>
      </c>
      <c r="L33">
        <v>8.2100000000000009</v>
      </c>
      <c r="M33">
        <v>0.3</v>
      </c>
      <c r="N33">
        <v>1.99</v>
      </c>
      <c r="O33">
        <v>0.88</v>
      </c>
      <c r="P33">
        <v>0.88</v>
      </c>
    </row>
    <row r="34" spans="1:16">
      <c r="A34">
        <v>20</v>
      </c>
      <c r="B34" t="s">
        <v>49</v>
      </c>
      <c r="C34">
        <v>0</v>
      </c>
      <c r="D34">
        <v>100</v>
      </c>
      <c r="E34">
        <v>0</v>
      </c>
      <c r="F34">
        <v>0</v>
      </c>
      <c r="G34">
        <v>27.04</v>
      </c>
      <c r="H34">
        <v>12.4</v>
      </c>
      <c r="I34">
        <v>7.79</v>
      </c>
      <c r="J34">
        <v>41.84</v>
      </c>
      <c r="K34">
        <v>77.98</v>
      </c>
      <c r="L34">
        <v>8.66</v>
      </c>
      <c r="M34">
        <v>0.3</v>
      </c>
      <c r="N34">
        <v>2</v>
      </c>
      <c r="O34">
        <v>0.89</v>
      </c>
      <c r="P34">
        <v>0.89</v>
      </c>
    </row>
    <row r="35" spans="1:16">
      <c r="A35">
        <v>21</v>
      </c>
      <c r="B35" t="s">
        <v>50</v>
      </c>
      <c r="C35">
        <v>0</v>
      </c>
      <c r="D35">
        <v>0</v>
      </c>
      <c r="E35">
        <v>100</v>
      </c>
      <c r="F35">
        <v>0</v>
      </c>
      <c r="G35">
        <v>69.069999999999993</v>
      </c>
      <c r="H35">
        <v>65.209999999999994</v>
      </c>
      <c r="I35">
        <v>1.98</v>
      </c>
      <c r="J35">
        <v>84.59</v>
      </c>
      <c r="K35">
        <v>13.79</v>
      </c>
      <c r="L35">
        <v>115.71</v>
      </c>
      <c r="M35">
        <v>0.01</v>
      </c>
      <c r="N35">
        <v>0.04</v>
      </c>
      <c r="O35">
        <v>2.0299999999999998</v>
      </c>
      <c r="P35">
        <v>2.0299999999999998</v>
      </c>
    </row>
    <row r="36" spans="1:16">
      <c r="A36">
        <v>22</v>
      </c>
      <c r="B36" t="s">
        <v>51</v>
      </c>
      <c r="C36">
        <v>0</v>
      </c>
      <c r="D36">
        <v>0</v>
      </c>
      <c r="E36">
        <v>100</v>
      </c>
      <c r="F36">
        <v>0</v>
      </c>
      <c r="G36">
        <v>68.83</v>
      </c>
      <c r="H36">
        <v>64.97</v>
      </c>
      <c r="I36">
        <v>2</v>
      </c>
      <c r="J36">
        <v>84.47</v>
      </c>
      <c r="K36">
        <v>13.82</v>
      </c>
      <c r="L36">
        <v>115.36</v>
      </c>
      <c r="M36">
        <v>0.01</v>
      </c>
      <c r="N36">
        <v>0.04</v>
      </c>
      <c r="O36">
        <v>2.02</v>
      </c>
      <c r="P36">
        <v>2.02</v>
      </c>
    </row>
    <row r="37" spans="1:16">
      <c r="A37">
        <v>23</v>
      </c>
      <c r="B37" t="s">
        <v>52</v>
      </c>
      <c r="C37">
        <v>0</v>
      </c>
      <c r="D37">
        <v>100</v>
      </c>
      <c r="E37">
        <v>0</v>
      </c>
      <c r="F37">
        <v>0</v>
      </c>
      <c r="G37">
        <v>27.35</v>
      </c>
      <c r="H37">
        <v>12.54</v>
      </c>
      <c r="I37">
        <v>7.94</v>
      </c>
      <c r="J37">
        <v>42.07</v>
      </c>
      <c r="K37">
        <v>78.23</v>
      </c>
      <c r="L37">
        <v>8.4600000000000009</v>
      </c>
      <c r="M37">
        <v>0.28999999999999998</v>
      </c>
      <c r="N37">
        <v>2</v>
      </c>
      <c r="O37">
        <v>0.88</v>
      </c>
      <c r="P37">
        <v>0.88</v>
      </c>
    </row>
    <row r="38" spans="1:16">
      <c r="A38">
        <v>24</v>
      </c>
      <c r="B38" t="s">
        <v>53</v>
      </c>
      <c r="C38">
        <v>0</v>
      </c>
      <c r="D38">
        <v>100</v>
      </c>
      <c r="E38">
        <v>0</v>
      </c>
      <c r="F38">
        <v>0</v>
      </c>
      <c r="G38">
        <v>27.23</v>
      </c>
      <c r="H38">
        <v>12.48</v>
      </c>
      <c r="I38">
        <v>7.86</v>
      </c>
      <c r="J38">
        <v>41.97</v>
      </c>
      <c r="K38">
        <v>78.16</v>
      </c>
      <c r="L38">
        <v>8.6</v>
      </c>
      <c r="M38">
        <v>0.28999999999999998</v>
      </c>
      <c r="N38">
        <v>2</v>
      </c>
      <c r="O38">
        <v>0.88</v>
      </c>
      <c r="P38">
        <v>0.88</v>
      </c>
    </row>
    <row r="39" spans="1:16">
      <c r="A39">
        <v>25</v>
      </c>
      <c r="B39" t="s">
        <v>54</v>
      </c>
      <c r="C39">
        <v>0</v>
      </c>
      <c r="D39">
        <v>0</v>
      </c>
      <c r="E39">
        <v>100</v>
      </c>
      <c r="F39">
        <v>0</v>
      </c>
      <c r="G39">
        <v>69.400000000000006</v>
      </c>
      <c r="H39">
        <v>65.53</v>
      </c>
      <c r="I39">
        <v>1.97</v>
      </c>
      <c r="J39">
        <v>84.76</v>
      </c>
      <c r="K39">
        <v>13.79</v>
      </c>
      <c r="L39">
        <v>116.07</v>
      </c>
      <c r="M39">
        <v>0</v>
      </c>
      <c r="N39">
        <v>0.04</v>
      </c>
      <c r="O39">
        <v>2.04</v>
      </c>
      <c r="P39">
        <v>2.04</v>
      </c>
    </row>
    <row r="40" spans="1:16">
      <c r="A40">
        <v>26</v>
      </c>
      <c r="B40" t="s">
        <v>55</v>
      </c>
      <c r="C40">
        <v>0</v>
      </c>
      <c r="D40">
        <v>0</v>
      </c>
      <c r="E40">
        <v>100</v>
      </c>
      <c r="F40">
        <v>0</v>
      </c>
      <c r="G40">
        <v>69.19</v>
      </c>
      <c r="H40">
        <v>65.3</v>
      </c>
      <c r="I40">
        <v>1.95</v>
      </c>
      <c r="J40">
        <v>84.64</v>
      </c>
      <c r="K40">
        <v>13.86</v>
      </c>
      <c r="L40">
        <v>116.08</v>
      </c>
      <c r="M40">
        <v>0.01</v>
      </c>
      <c r="N40">
        <v>0.04</v>
      </c>
      <c r="O40">
        <v>2.04</v>
      </c>
      <c r="P40">
        <v>2.04</v>
      </c>
    </row>
    <row r="41" spans="1:16">
      <c r="A41">
        <v>27</v>
      </c>
      <c r="B41" t="s">
        <v>56</v>
      </c>
      <c r="C41">
        <v>0</v>
      </c>
      <c r="D41">
        <v>100</v>
      </c>
      <c r="E41">
        <v>0</v>
      </c>
      <c r="F41">
        <v>0</v>
      </c>
      <c r="G41">
        <v>27.27</v>
      </c>
      <c r="H41">
        <v>12.5</v>
      </c>
      <c r="I41">
        <v>7.81</v>
      </c>
      <c r="J41">
        <v>42</v>
      </c>
      <c r="K41">
        <v>78.2</v>
      </c>
      <c r="L41">
        <v>8.86</v>
      </c>
      <c r="M41">
        <v>0.28999999999999998</v>
      </c>
      <c r="N41">
        <v>2</v>
      </c>
      <c r="O41">
        <v>0.88</v>
      </c>
      <c r="P41">
        <v>0.88</v>
      </c>
    </row>
    <row r="42" spans="1:16">
      <c r="A42">
        <v>28</v>
      </c>
      <c r="B42" t="s">
        <v>57</v>
      </c>
      <c r="C42">
        <v>0</v>
      </c>
      <c r="D42">
        <v>100</v>
      </c>
      <c r="E42">
        <v>0</v>
      </c>
      <c r="F42">
        <v>0</v>
      </c>
      <c r="G42">
        <v>27.18</v>
      </c>
      <c r="H42">
        <v>12.46</v>
      </c>
      <c r="I42">
        <v>7.74</v>
      </c>
      <c r="J42">
        <v>41.94</v>
      </c>
      <c r="K42">
        <v>78.11</v>
      </c>
      <c r="L42">
        <v>9</v>
      </c>
      <c r="M42">
        <v>0.28999999999999998</v>
      </c>
      <c r="N42">
        <v>2</v>
      </c>
      <c r="O42">
        <v>0.89</v>
      </c>
      <c r="P42">
        <v>0.89</v>
      </c>
    </row>
    <row r="43" spans="1:16">
      <c r="A43">
        <v>29</v>
      </c>
      <c r="B43" t="s">
        <v>58</v>
      </c>
      <c r="C43">
        <v>0</v>
      </c>
      <c r="D43">
        <v>0</v>
      </c>
      <c r="E43">
        <v>100</v>
      </c>
      <c r="F43">
        <v>0</v>
      </c>
      <c r="G43">
        <v>69.13</v>
      </c>
      <c r="H43">
        <v>65.27</v>
      </c>
      <c r="I43">
        <v>1.97</v>
      </c>
      <c r="J43">
        <v>84.62</v>
      </c>
      <c r="K43">
        <v>13.8</v>
      </c>
      <c r="L43">
        <v>115.89</v>
      </c>
      <c r="M43">
        <v>0.01</v>
      </c>
      <c r="N43">
        <v>0.04</v>
      </c>
      <c r="O43">
        <v>2.0499999999999998</v>
      </c>
      <c r="P43">
        <v>2.0499999999999998</v>
      </c>
    </row>
    <row r="44" spans="1:16">
      <c r="A44">
        <v>30</v>
      </c>
      <c r="B44" t="s">
        <v>59</v>
      </c>
      <c r="C44">
        <v>0</v>
      </c>
      <c r="D44">
        <v>0</v>
      </c>
      <c r="E44">
        <v>100</v>
      </c>
      <c r="F44">
        <v>0</v>
      </c>
      <c r="G44">
        <v>68.62</v>
      </c>
      <c r="H44">
        <v>64.790000000000006</v>
      </c>
      <c r="I44">
        <v>1.97</v>
      </c>
      <c r="J44">
        <v>84.38</v>
      </c>
      <c r="K44">
        <v>13.75</v>
      </c>
      <c r="L44">
        <v>115.47</v>
      </c>
      <c r="M44">
        <v>0.01</v>
      </c>
      <c r="N44">
        <v>0.04</v>
      </c>
      <c r="O44">
        <v>2.04</v>
      </c>
      <c r="P44">
        <v>2.04</v>
      </c>
    </row>
    <row r="45" spans="1:16">
      <c r="A45">
        <v>31</v>
      </c>
      <c r="B45" t="s">
        <v>60</v>
      </c>
      <c r="C45">
        <v>0</v>
      </c>
      <c r="D45">
        <v>0</v>
      </c>
      <c r="E45">
        <v>100</v>
      </c>
      <c r="F45">
        <v>0</v>
      </c>
      <c r="G45">
        <v>69.2</v>
      </c>
      <c r="H45">
        <v>65.23</v>
      </c>
      <c r="I45">
        <v>1.95</v>
      </c>
      <c r="J45">
        <v>84.6</v>
      </c>
      <c r="K45">
        <v>14.02</v>
      </c>
      <c r="L45">
        <v>116.09</v>
      </c>
      <c r="M45">
        <v>0</v>
      </c>
      <c r="N45">
        <v>0.04</v>
      </c>
      <c r="O45">
        <v>2.0299999999999998</v>
      </c>
      <c r="P45">
        <v>2.0299999999999998</v>
      </c>
    </row>
    <row r="46" spans="1:16">
      <c r="A46">
        <v>32</v>
      </c>
      <c r="B46" t="s">
        <v>61</v>
      </c>
      <c r="C46">
        <v>100</v>
      </c>
      <c r="D46">
        <v>0</v>
      </c>
      <c r="E46">
        <v>0</v>
      </c>
      <c r="F46">
        <v>0</v>
      </c>
      <c r="G46">
        <v>9.98</v>
      </c>
      <c r="H46">
        <v>14.47</v>
      </c>
      <c r="I46">
        <v>46.52</v>
      </c>
      <c r="J46">
        <v>44.9</v>
      </c>
      <c r="K46">
        <v>-27.72</v>
      </c>
      <c r="L46">
        <v>-60.24</v>
      </c>
      <c r="M46">
        <v>2.13</v>
      </c>
      <c r="N46">
        <v>1.24</v>
      </c>
      <c r="O46">
        <v>0.3</v>
      </c>
      <c r="P46">
        <v>0.3</v>
      </c>
    </row>
    <row r="47" spans="1:16">
      <c r="A47">
        <v>33</v>
      </c>
      <c r="B47" t="s">
        <v>62</v>
      </c>
      <c r="C47">
        <v>98.04</v>
      </c>
      <c r="D47">
        <v>0</v>
      </c>
      <c r="E47">
        <v>0</v>
      </c>
      <c r="F47">
        <v>0</v>
      </c>
      <c r="G47">
        <v>12.84</v>
      </c>
      <c r="H47">
        <v>19.170000000000002</v>
      </c>
      <c r="I47">
        <v>52.69</v>
      </c>
      <c r="J47">
        <v>50.89</v>
      </c>
      <c r="K47">
        <v>-32.979999999999997</v>
      </c>
      <c r="L47">
        <v>-56.92</v>
      </c>
      <c r="M47">
        <v>1.79</v>
      </c>
      <c r="N47">
        <v>0.96</v>
      </c>
      <c r="O47">
        <v>0.23</v>
      </c>
      <c r="P47">
        <v>0.23</v>
      </c>
    </row>
    <row r="48" spans="1:16">
      <c r="A48">
        <v>34</v>
      </c>
      <c r="B48" t="s">
        <v>63</v>
      </c>
      <c r="C48">
        <v>94.51</v>
      </c>
      <c r="D48">
        <v>0</v>
      </c>
      <c r="E48">
        <v>0</v>
      </c>
      <c r="F48">
        <v>0</v>
      </c>
      <c r="G48">
        <v>14.38</v>
      </c>
      <c r="H48">
        <v>21.44</v>
      </c>
      <c r="I48">
        <v>55.14</v>
      </c>
      <c r="J48">
        <v>53.42</v>
      </c>
      <c r="K48">
        <v>-34.06</v>
      </c>
      <c r="L48">
        <v>-55.17</v>
      </c>
      <c r="M48">
        <v>1.61</v>
      </c>
      <c r="N48">
        <v>0.86</v>
      </c>
      <c r="O48">
        <v>0.21</v>
      </c>
      <c r="P48">
        <v>0.21</v>
      </c>
    </row>
    <row r="49" spans="1:16">
      <c r="A49">
        <v>35</v>
      </c>
      <c r="B49" t="s">
        <v>64</v>
      </c>
      <c r="C49">
        <v>90.2</v>
      </c>
      <c r="D49">
        <v>0</v>
      </c>
      <c r="E49">
        <v>0</v>
      </c>
      <c r="F49">
        <v>0</v>
      </c>
      <c r="G49">
        <v>15.93</v>
      </c>
      <c r="H49">
        <v>23.45</v>
      </c>
      <c r="I49">
        <v>56.85</v>
      </c>
      <c r="J49">
        <v>55.54</v>
      </c>
      <c r="K49">
        <v>-33.99</v>
      </c>
      <c r="L49">
        <v>-53.32</v>
      </c>
      <c r="M49">
        <v>1.44</v>
      </c>
      <c r="N49">
        <v>0.78</v>
      </c>
      <c r="O49">
        <v>0.19</v>
      </c>
      <c r="P49">
        <v>0.19</v>
      </c>
    </row>
    <row r="50" spans="1:16">
      <c r="A50">
        <v>36</v>
      </c>
      <c r="B50" t="s">
        <v>65</v>
      </c>
      <c r="C50">
        <v>85.1</v>
      </c>
      <c r="D50">
        <v>0</v>
      </c>
      <c r="E50">
        <v>0</v>
      </c>
      <c r="F50">
        <v>0</v>
      </c>
      <c r="G50">
        <v>17.239999999999998</v>
      </c>
      <c r="H50">
        <v>25.15</v>
      </c>
      <c r="I50">
        <v>58.35</v>
      </c>
      <c r="J50">
        <v>57.22</v>
      </c>
      <c r="K50">
        <v>-33.94</v>
      </c>
      <c r="L50">
        <v>-51.96</v>
      </c>
      <c r="M50">
        <v>1.34</v>
      </c>
      <c r="N50">
        <v>0.73</v>
      </c>
      <c r="O50">
        <v>0.18</v>
      </c>
      <c r="P50">
        <v>0.18</v>
      </c>
    </row>
    <row r="51" spans="1:16">
      <c r="A51">
        <v>37</v>
      </c>
      <c r="B51" t="s">
        <v>66</v>
      </c>
      <c r="C51">
        <v>80</v>
      </c>
      <c r="D51">
        <v>0</v>
      </c>
      <c r="E51">
        <v>0</v>
      </c>
      <c r="F51">
        <v>0</v>
      </c>
      <c r="G51">
        <v>18.39</v>
      </c>
      <c r="H51">
        <v>26.66</v>
      </c>
      <c r="I51">
        <v>59.56</v>
      </c>
      <c r="J51">
        <v>58.66</v>
      </c>
      <c r="K51">
        <v>-34.03</v>
      </c>
      <c r="L51">
        <v>-50.69</v>
      </c>
      <c r="M51">
        <v>1.26</v>
      </c>
      <c r="N51">
        <v>0.68</v>
      </c>
      <c r="O51">
        <v>0.17</v>
      </c>
      <c r="P51">
        <v>0.17</v>
      </c>
    </row>
    <row r="52" spans="1:16">
      <c r="A52">
        <v>38</v>
      </c>
      <c r="B52" t="s">
        <v>67</v>
      </c>
      <c r="C52">
        <v>74.510000000000005</v>
      </c>
      <c r="D52">
        <v>0</v>
      </c>
      <c r="E52">
        <v>0</v>
      </c>
      <c r="F52">
        <v>0</v>
      </c>
      <c r="G52">
        <v>20.71</v>
      </c>
      <c r="H52">
        <v>29.41</v>
      </c>
      <c r="I52">
        <v>61.61</v>
      </c>
      <c r="J52">
        <v>61.14</v>
      </c>
      <c r="K52">
        <v>-33.08</v>
      </c>
      <c r="L52">
        <v>-48.46</v>
      </c>
      <c r="M52">
        <v>1.1200000000000001</v>
      </c>
      <c r="N52">
        <v>0.61</v>
      </c>
      <c r="O52">
        <v>0.15</v>
      </c>
      <c r="P52">
        <v>0.15</v>
      </c>
    </row>
    <row r="53" spans="1:16">
      <c r="A53">
        <v>39</v>
      </c>
      <c r="B53" t="s">
        <v>68</v>
      </c>
      <c r="C53">
        <v>70.2</v>
      </c>
      <c r="D53">
        <v>0</v>
      </c>
      <c r="E53">
        <v>0</v>
      </c>
      <c r="F53">
        <v>0</v>
      </c>
      <c r="G53">
        <v>22</v>
      </c>
      <c r="H53">
        <v>30.92</v>
      </c>
      <c r="I53">
        <v>62.67</v>
      </c>
      <c r="J53">
        <v>62.44</v>
      </c>
      <c r="K53">
        <v>-32.57</v>
      </c>
      <c r="L53">
        <v>-47.25</v>
      </c>
      <c r="M53">
        <v>1.06</v>
      </c>
      <c r="N53">
        <v>0.57999999999999996</v>
      </c>
      <c r="O53">
        <v>0.14000000000000001</v>
      </c>
      <c r="P53">
        <v>0.14000000000000001</v>
      </c>
    </row>
    <row r="54" spans="1:16">
      <c r="A54">
        <v>40</v>
      </c>
      <c r="B54" t="s">
        <v>69</v>
      </c>
      <c r="C54">
        <v>65.099999999999994</v>
      </c>
      <c r="D54">
        <v>0</v>
      </c>
      <c r="E54">
        <v>0</v>
      </c>
      <c r="F54">
        <v>0</v>
      </c>
      <c r="G54">
        <v>23.32</v>
      </c>
      <c r="H54">
        <v>32.54</v>
      </c>
      <c r="I54">
        <v>64.040000000000006</v>
      </c>
      <c r="J54">
        <v>63.79</v>
      </c>
      <c r="K54">
        <v>-32.409999999999997</v>
      </c>
      <c r="L54">
        <v>-46.24</v>
      </c>
      <c r="M54">
        <v>1.01</v>
      </c>
      <c r="N54">
        <v>0.54</v>
      </c>
      <c r="O54">
        <v>0.13</v>
      </c>
      <c r="P54">
        <v>0.13</v>
      </c>
    </row>
    <row r="55" spans="1:16">
      <c r="A55">
        <v>41</v>
      </c>
      <c r="B55" t="s">
        <v>70</v>
      </c>
      <c r="C55">
        <v>61.18</v>
      </c>
      <c r="D55">
        <v>0</v>
      </c>
      <c r="E55">
        <v>0</v>
      </c>
      <c r="F55">
        <v>0</v>
      </c>
      <c r="G55">
        <v>25.06</v>
      </c>
      <c r="H55">
        <v>34.4</v>
      </c>
      <c r="I55">
        <v>64.88</v>
      </c>
      <c r="J55">
        <v>65.28</v>
      </c>
      <c r="K55">
        <v>-31.27</v>
      </c>
      <c r="L55">
        <v>-44.48</v>
      </c>
      <c r="M55">
        <v>0.93</v>
      </c>
      <c r="N55">
        <v>0.5</v>
      </c>
      <c r="O55">
        <v>0.12</v>
      </c>
      <c r="P55">
        <v>0.12</v>
      </c>
    </row>
    <row r="56" spans="1:16">
      <c r="A56">
        <v>42</v>
      </c>
      <c r="B56" t="s">
        <v>71</v>
      </c>
      <c r="C56">
        <v>56.08</v>
      </c>
      <c r="D56">
        <v>0</v>
      </c>
      <c r="E56">
        <v>0</v>
      </c>
      <c r="F56">
        <v>0</v>
      </c>
      <c r="G56">
        <v>27.99</v>
      </c>
      <c r="H56">
        <v>37.630000000000003</v>
      </c>
      <c r="I56">
        <v>66.77</v>
      </c>
      <c r="J56">
        <v>67.75</v>
      </c>
      <c r="K56">
        <v>-29.9</v>
      </c>
      <c r="L56">
        <v>-42</v>
      </c>
      <c r="M56">
        <v>0.83</v>
      </c>
      <c r="N56">
        <v>0.45</v>
      </c>
      <c r="O56">
        <v>0.11</v>
      </c>
      <c r="P56">
        <v>0.11</v>
      </c>
    </row>
    <row r="57" spans="1:16">
      <c r="A57">
        <v>43</v>
      </c>
      <c r="B57" t="s">
        <v>72</v>
      </c>
      <c r="C57">
        <v>52.16</v>
      </c>
      <c r="D57">
        <v>0</v>
      </c>
      <c r="E57">
        <v>0</v>
      </c>
      <c r="F57">
        <v>0</v>
      </c>
      <c r="G57">
        <v>30.3</v>
      </c>
      <c r="H57">
        <v>39.97</v>
      </c>
      <c r="I57">
        <v>67.84</v>
      </c>
      <c r="J57">
        <v>69.45</v>
      </c>
      <c r="K57">
        <v>-28.39</v>
      </c>
      <c r="L57">
        <v>-40.049999999999997</v>
      </c>
      <c r="M57">
        <v>0.75</v>
      </c>
      <c r="N57">
        <v>0.41</v>
      </c>
      <c r="O57">
        <v>0.1</v>
      </c>
      <c r="P57">
        <v>0.1</v>
      </c>
    </row>
    <row r="58" spans="1:16">
      <c r="A58">
        <v>44</v>
      </c>
      <c r="B58" t="s">
        <v>73</v>
      </c>
      <c r="C58">
        <v>47.45</v>
      </c>
      <c r="D58">
        <v>0</v>
      </c>
      <c r="E58">
        <v>0</v>
      </c>
      <c r="F58">
        <v>0</v>
      </c>
      <c r="G58">
        <v>34.26</v>
      </c>
      <c r="H58">
        <v>44.12</v>
      </c>
      <c r="I58">
        <v>69.91</v>
      </c>
      <c r="J58">
        <v>72.31</v>
      </c>
      <c r="K58">
        <v>-26.5</v>
      </c>
      <c r="L58">
        <v>-37.01</v>
      </c>
      <c r="M58">
        <v>0.65</v>
      </c>
      <c r="N58">
        <v>0.35</v>
      </c>
      <c r="O58">
        <v>0.08</v>
      </c>
      <c r="P58">
        <v>0.08</v>
      </c>
    </row>
    <row r="59" spans="1:16">
      <c r="A59">
        <v>45</v>
      </c>
      <c r="B59" t="s">
        <v>74</v>
      </c>
      <c r="C59">
        <v>43.53</v>
      </c>
      <c r="D59">
        <v>0</v>
      </c>
      <c r="E59">
        <v>0</v>
      </c>
      <c r="F59">
        <v>0</v>
      </c>
      <c r="G59">
        <v>36.86</v>
      </c>
      <c r="H59">
        <v>46.8</v>
      </c>
      <c r="I59">
        <v>70.97</v>
      </c>
      <c r="J59">
        <v>74.06</v>
      </c>
      <c r="K59">
        <v>-25.31</v>
      </c>
      <c r="L59">
        <v>-34.94</v>
      </c>
      <c r="M59">
        <v>0.6</v>
      </c>
      <c r="N59">
        <v>0.31</v>
      </c>
      <c r="O59">
        <v>0.08</v>
      </c>
      <c r="P59">
        <v>0.08</v>
      </c>
    </row>
    <row r="60" spans="1:16">
      <c r="A60">
        <v>46</v>
      </c>
      <c r="B60" t="s">
        <v>75</v>
      </c>
      <c r="C60">
        <v>0</v>
      </c>
      <c r="D60">
        <v>100</v>
      </c>
      <c r="E60">
        <v>0</v>
      </c>
      <c r="F60">
        <v>0</v>
      </c>
      <c r="G60">
        <v>27.03</v>
      </c>
      <c r="H60">
        <v>12.38</v>
      </c>
      <c r="I60">
        <v>7.59</v>
      </c>
      <c r="J60">
        <v>41.82</v>
      </c>
      <c r="K60">
        <v>78.05</v>
      </c>
      <c r="L60">
        <v>9.4</v>
      </c>
      <c r="M60">
        <v>0.3</v>
      </c>
      <c r="N60">
        <v>2.0099999999999998</v>
      </c>
      <c r="O60">
        <v>0.9</v>
      </c>
      <c r="P60">
        <v>0.9</v>
      </c>
    </row>
    <row r="61" spans="1:16">
      <c r="A61">
        <v>47</v>
      </c>
      <c r="B61" t="s">
        <v>76</v>
      </c>
      <c r="C61">
        <v>40</v>
      </c>
      <c r="D61">
        <v>0</v>
      </c>
      <c r="E61">
        <v>0</v>
      </c>
      <c r="F61">
        <v>0</v>
      </c>
      <c r="G61">
        <v>40.32</v>
      </c>
      <c r="H61">
        <v>50.5</v>
      </c>
      <c r="I61">
        <v>73.03</v>
      </c>
      <c r="J61">
        <v>76.37</v>
      </c>
      <c r="K61">
        <v>-24.28</v>
      </c>
      <c r="L61">
        <v>-32.78</v>
      </c>
      <c r="M61">
        <v>0.54</v>
      </c>
      <c r="N61">
        <v>0.27</v>
      </c>
      <c r="O61">
        <v>0.06</v>
      </c>
      <c r="P61">
        <v>0.06</v>
      </c>
    </row>
    <row r="62" spans="1:16">
      <c r="A62">
        <v>48</v>
      </c>
      <c r="B62" t="s">
        <v>77</v>
      </c>
      <c r="C62">
        <v>36.08</v>
      </c>
      <c r="D62">
        <v>0</v>
      </c>
      <c r="E62">
        <v>0</v>
      </c>
      <c r="F62">
        <v>0</v>
      </c>
      <c r="G62">
        <v>43.57</v>
      </c>
      <c r="H62">
        <v>53.83</v>
      </c>
      <c r="I62">
        <v>74.09</v>
      </c>
      <c r="J62">
        <v>78.36</v>
      </c>
      <c r="K62">
        <v>-23.05</v>
      </c>
      <c r="L62">
        <v>-30.27</v>
      </c>
      <c r="M62">
        <v>0.48</v>
      </c>
      <c r="N62">
        <v>0.23</v>
      </c>
      <c r="O62">
        <v>0.05</v>
      </c>
      <c r="P62">
        <v>0.05</v>
      </c>
    </row>
    <row r="63" spans="1:16">
      <c r="A63">
        <v>49</v>
      </c>
      <c r="B63" t="s">
        <v>78</v>
      </c>
      <c r="C63">
        <v>32.159999999999997</v>
      </c>
      <c r="D63">
        <v>0</v>
      </c>
      <c r="E63">
        <v>0</v>
      </c>
      <c r="F63">
        <v>0</v>
      </c>
      <c r="G63">
        <v>47.25</v>
      </c>
      <c r="H63">
        <v>57.66</v>
      </c>
      <c r="I63">
        <v>75.59</v>
      </c>
      <c r="J63">
        <v>80.55</v>
      </c>
      <c r="K63">
        <v>-21.96</v>
      </c>
      <c r="L63">
        <v>-27.8</v>
      </c>
      <c r="M63">
        <v>0.43</v>
      </c>
      <c r="N63">
        <v>0.19</v>
      </c>
      <c r="O63">
        <v>0.04</v>
      </c>
      <c r="P63">
        <v>0.04</v>
      </c>
    </row>
    <row r="64" spans="1:16">
      <c r="A64">
        <v>50</v>
      </c>
      <c r="B64" t="s">
        <v>79</v>
      </c>
      <c r="C64">
        <v>27.45</v>
      </c>
      <c r="D64">
        <v>0</v>
      </c>
      <c r="E64">
        <v>0</v>
      </c>
      <c r="F64">
        <v>0</v>
      </c>
      <c r="G64">
        <v>52.59</v>
      </c>
      <c r="H64">
        <v>62.62</v>
      </c>
      <c r="I64">
        <v>76.63</v>
      </c>
      <c r="J64">
        <v>83.24</v>
      </c>
      <c r="K64">
        <v>-19.25</v>
      </c>
      <c r="L64">
        <v>-24.04</v>
      </c>
      <c r="M64">
        <v>0.35</v>
      </c>
      <c r="N64">
        <v>0.15</v>
      </c>
      <c r="O64">
        <v>0.04</v>
      </c>
      <c r="P64">
        <v>0.04</v>
      </c>
    </row>
    <row r="65" spans="1:16">
      <c r="A65">
        <v>51</v>
      </c>
      <c r="B65" t="s">
        <v>80</v>
      </c>
      <c r="C65">
        <v>23.53</v>
      </c>
      <c r="D65">
        <v>0</v>
      </c>
      <c r="E65">
        <v>0</v>
      </c>
      <c r="F65">
        <v>0</v>
      </c>
      <c r="G65">
        <v>57.55</v>
      </c>
      <c r="H65">
        <v>66.77</v>
      </c>
      <c r="I65">
        <v>77.900000000000006</v>
      </c>
      <c r="J65">
        <v>85.39</v>
      </c>
      <c r="K65">
        <v>-16.05</v>
      </c>
      <c r="L65">
        <v>-21.41</v>
      </c>
      <c r="M65">
        <v>0.28999999999999998</v>
      </c>
      <c r="N65">
        <v>0.12</v>
      </c>
      <c r="O65">
        <v>0.03</v>
      </c>
      <c r="P65">
        <v>0.03</v>
      </c>
    </row>
    <row r="66" spans="1:16">
      <c r="A66">
        <v>52</v>
      </c>
      <c r="B66" t="s">
        <v>81</v>
      </c>
      <c r="C66">
        <v>20</v>
      </c>
      <c r="D66">
        <v>0</v>
      </c>
      <c r="E66">
        <v>0</v>
      </c>
      <c r="F66">
        <v>0</v>
      </c>
      <c r="G66">
        <v>61.8</v>
      </c>
      <c r="H66">
        <v>70.12</v>
      </c>
      <c r="I66">
        <v>78.33</v>
      </c>
      <c r="J66">
        <v>87.05</v>
      </c>
      <c r="K66">
        <v>-13.1</v>
      </c>
      <c r="L66">
        <v>-18.899999999999999</v>
      </c>
      <c r="M66">
        <v>0.23</v>
      </c>
      <c r="N66">
        <v>0.09</v>
      </c>
      <c r="O66">
        <v>0.02</v>
      </c>
      <c r="P66">
        <v>0.02</v>
      </c>
    </row>
    <row r="67" spans="1:16">
      <c r="A67">
        <v>53</v>
      </c>
      <c r="B67" t="s">
        <v>82</v>
      </c>
      <c r="C67">
        <v>16.47</v>
      </c>
      <c r="D67">
        <v>0</v>
      </c>
      <c r="E67">
        <v>0</v>
      </c>
      <c r="F67">
        <v>0</v>
      </c>
      <c r="G67">
        <v>67.209999999999994</v>
      </c>
      <c r="H67">
        <v>74.53</v>
      </c>
      <c r="I67">
        <v>79.8</v>
      </c>
      <c r="J67">
        <v>89.17</v>
      </c>
      <c r="K67">
        <v>-9.98</v>
      </c>
      <c r="L67">
        <v>-16.47</v>
      </c>
      <c r="M67">
        <v>0.17</v>
      </c>
      <c r="N67">
        <v>7.0000000000000007E-2</v>
      </c>
      <c r="O67">
        <v>0.01</v>
      </c>
      <c r="P67">
        <v>0.01</v>
      </c>
    </row>
    <row r="68" spans="1:16">
      <c r="A68">
        <v>54</v>
      </c>
      <c r="B68" t="s">
        <v>83</v>
      </c>
      <c r="C68">
        <v>14.51</v>
      </c>
      <c r="D68">
        <v>0</v>
      </c>
      <c r="E68">
        <v>0</v>
      </c>
      <c r="F68">
        <v>0</v>
      </c>
      <c r="G68">
        <v>68.849999999999994</v>
      </c>
      <c r="H68">
        <v>75.72</v>
      </c>
      <c r="I68">
        <v>79.94</v>
      </c>
      <c r="J68">
        <v>89.73</v>
      </c>
      <c r="K68">
        <v>-8.82</v>
      </c>
      <c r="L68">
        <v>-15.63</v>
      </c>
      <c r="M68">
        <v>0.16</v>
      </c>
      <c r="N68">
        <v>0.06</v>
      </c>
      <c r="O68">
        <v>0.01</v>
      </c>
      <c r="P68">
        <v>0.01</v>
      </c>
    </row>
    <row r="69" spans="1:16">
      <c r="A69">
        <v>55</v>
      </c>
      <c r="B69" t="s">
        <v>84</v>
      </c>
      <c r="C69">
        <v>12.16</v>
      </c>
      <c r="D69">
        <v>0</v>
      </c>
      <c r="E69">
        <v>0</v>
      </c>
      <c r="F69">
        <v>0</v>
      </c>
      <c r="G69">
        <v>71.66</v>
      </c>
      <c r="H69">
        <v>77.92</v>
      </c>
      <c r="I69">
        <v>80.36</v>
      </c>
      <c r="J69">
        <v>90.74</v>
      </c>
      <c r="K69">
        <v>-7.19</v>
      </c>
      <c r="L69">
        <v>-14.22</v>
      </c>
      <c r="M69">
        <v>0.13</v>
      </c>
      <c r="N69">
        <v>0.05</v>
      </c>
      <c r="O69">
        <v>0.01</v>
      </c>
      <c r="P69">
        <v>0.01</v>
      </c>
    </row>
    <row r="70" spans="1:16">
      <c r="A70">
        <v>56</v>
      </c>
      <c r="B70" t="s">
        <v>85</v>
      </c>
      <c r="C70">
        <v>10.199999999999999</v>
      </c>
      <c r="D70">
        <v>0</v>
      </c>
      <c r="E70">
        <v>0</v>
      </c>
      <c r="F70">
        <v>0</v>
      </c>
      <c r="G70">
        <v>73.760000000000005</v>
      </c>
      <c r="H70">
        <v>79.42</v>
      </c>
      <c r="I70">
        <v>80.55</v>
      </c>
      <c r="J70">
        <v>91.42</v>
      </c>
      <c r="K70">
        <v>-5.74</v>
      </c>
      <c r="L70">
        <v>-13.21</v>
      </c>
      <c r="M70">
        <v>0.11</v>
      </c>
      <c r="N70">
        <v>0.04</v>
      </c>
      <c r="O70">
        <v>0.01</v>
      </c>
      <c r="P70">
        <v>0.01</v>
      </c>
    </row>
    <row r="71" spans="1:16">
      <c r="A71">
        <v>57</v>
      </c>
      <c r="B71" t="s">
        <v>86</v>
      </c>
      <c r="C71">
        <v>7.45</v>
      </c>
      <c r="D71">
        <v>0</v>
      </c>
      <c r="E71">
        <v>0</v>
      </c>
      <c r="F71">
        <v>0</v>
      </c>
      <c r="G71">
        <v>77.540000000000006</v>
      </c>
      <c r="H71">
        <v>82.21</v>
      </c>
      <c r="I71">
        <v>81</v>
      </c>
      <c r="J71">
        <v>92.67</v>
      </c>
      <c r="K71">
        <v>-3.44</v>
      </c>
      <c r="L71">
        <v>-11.43</v>
      </c>
      <c r="M71">
        <v>7.0000000000000007E-2</v>
      </c>
      <c r="N71">
        <v>0.03</v>
      </c>
      <c r="O71">
        <v>0.01</v>
      </c>
      <c r="P71">
        <v>0.01</v>
      </c>
    </row>
    <row r="72" spans="1:16">
      <c r="A72">
        <v>58</v>
      </c>
      <c r="B72" t="s">
        <v>87</v>
      </c>
      <c r="C72">
        <v>5.49</v>
      </c>
      <c r="D72">
        <v>0</v>
      </c>
      <c r="E72">
        <v>0</v>
      </c>
      <c r="F72">
        <v>0</v>
      </c>
      <c r="G72">
        <v>79.61</v>
      </c>
      <c r="H72">
        <v>83.61</v>
      </c>
      <c r="I72">
        <v>81.010000000000005</v>
      </c>
      <c r="J72">
        <v>93.28</v>
      </c>
      <c r="K72">
        <v>-1.95</v>
      </c>
      <c r="L72">
        <v>-10.38</v>
      </c>
      <c r="M72">
        <v>0.05</v>
      </c>
      <c r="N72">
        <v>0.02</v>
      </c>
      <c r="O72">
        <v>0.01</v>
      </c>
      <c r="P72">
        <v>0.01</v>
      </c>
    </row>
    <row r="73" spans="1:16">
      <c r="A73">
        <v>59</v>
      </c>
      <c r="B73" t="s">
        <v>88</v>
      </c>
      <c r="C73">
        <v>3.53</v>
      </c>
      <c r="D73">
        <v>0</v>
      </c>
      <c r="E73">
        <v>0</v>
      </c>
      <c r="F73">
        <v>0</v>
      </c>
      <c r="G73">
        <v>81.680000000000007</v>
      </c>
      <c r="H73">
        <v>85.12</v>
      </c>
      <c r="I73">
        <v>81.22</v>
      </c>
      <c r="J73">
        <v>93.94</v>
      </c>
      <c r="K73">
        <v>-0.76</v>
      </c>
      <c r="L73">
        <v>-9.42</v>
      </c>
      <c r="M73">
        <v>0.04</v>
      </c>
      <c r="N73">
        <v>0.01</v>
      </c>
      <c r="O73">
        <v>0</v>
      </c>
      <c r="P73">
        <v>0</v>
      </c>
    </row>
    <row r="74" spans="1:16">
      <c r="A74">
        <v>60</v>
      </c>
      <c r="B74" t="s">
        <v>89</v>
      </c>
      <c r="C74">
        <v>3.14</v>
      </c>
      <c r="D74">
        <v>0</v>
      </c>
      <c r="E74">
        <v>0</v>
      </c>
      <c r="F74">
        <v>0</v>
      </c>
      <c r="G74">
        <v>82.07</v>
      </c>
      <c r="H74">
        <v>85.32</v>
      </c>
      <c r="I74">
        <v>81.16</v>
      </c>
      <c r="J74">
        <v>94.02</v>
      </c>
      <c r="K74">
        <v>-0.39</v>
      </c>
      <c r="L74">
        <v>-9.23</v>
      </c>
      <c r="M74">
        <v>0.03</v>
      </c>
      <c r="N74">
        <v>0.01</v>
      </c>
      <c r="O74">
        <v>0</v>
      </c>
      <c r="P74">
        <v>0</v>
      </c>
    </row>
    <row r="75" spans="1:16">
      <c r="A75">
        <v>61</v>
      </c>
      <c r="B75" t="s">
        <v>90</v>
      </c>
      <c r="C75">
        <v>0</v>
      </c>
      <c r="D75">
        <v>0</v>
      </c>
      <c r="E75">
        <v>0</v>
      </c>
      <c r="F75">
        <v>0</v>
      </c>
      <c r="G75">
        <v>86.65</v>
      </c>
      <c r="H75">
        <v>88.74</v>
      </c>
      <c r="I75">
        <v>82.19</v>
      </c>
      <c r="J75">
        <v>95.47</v>
      </c>
      <c r="K75">
        <v>2.04</v>
      </c>
      <c r="L75">
        <v>-7.57</v>
      </c>
      <c r="M75">
        <v>0</v>
      </c>
      <c r="N75">
        <v>0</v>
      </c>
      <c r="O75">
        <v>0</v>
      </c>
      <c r="P75">
        <v>0</v>
      </c>
    </row>
    <row r="76" spans="1:16">
      <c r="A76">
        <v>62</v>
      </c>
      <c r="B76" t="s">
        <v>91</v>
      </c>
      <c r="C76">
        <v>1.57</v>
      </c>
      <c r="D76">
        <v>0</v>
      </c>
      <c r="E76">
        <v>0</v>
      </c>
      <c r="F76">
        <v>0</v>
      </c>
      <c r="G76">
        <v>84.56</v>
      </c>
      <c r="H76">
        <v>87.25</v>
      </c>
      <c r="I76">
        <v>81.89</v>
      </c>
      <c r="J76">
        <v>94.84</v>
      </c>
      <c r="K76">
        <v>0.82</v>
      </c>
      <c r="L76">
        <v>-8.41</v>
      </c>
      <c r="M76">
        <v>0.01</v>
      </c>
      <c r="N76">
        <v>0</v>
      </c>
      <c r="O76">
        <v>0</v>
      </c>
      <c r="P76">
        <v>0</v>
      </c>
    </row>
    <row r="77" spans="1:16">
      <c r="A77">
        <v>63</v>
      </c>
      <c r="B77" t="s">
        <v>92</v>
      </c>
      <c r="C77">
        <v>0</v>
      </c>
      <c r="D77">
        <v>0</v>
      </c>
      <c r="E77">
        <v>0</v>
      </c>
      <c r="F77">
        <v>0</v>
      </c>
      <c r="G77">
        <v>86.62</v>
      </c>
      <c r="H77">
        <v>88.68</v>
      </c>
      <c r="I77">
        <v>82.15</v>
      </c>
      <c r="J77">
        <v>95.45</v>
      </c>
      <c r="K77">
        <v>2.0699999999999998</v>
      </c>
      <c r="L77">
        <v>-7.58</v>
      </c>
      <c r="M77">
        <v>0</v>
      </c>
      <c r="N77">
        <v>0</v>
      </c>
      <c r="O77">
        <v>0</v>
      </c>
      <c r="P77">
        <v>0</v>
      </c>
    </row>
    <row r="78" spans="1:16">
      <c r="A78">
        <v>64</v>
      </c>
      <c r="B78" t="s">
        <v>93</v>
      </c>
      <c r="C78">
        <v>0</v>
      </c>
      <c r="D78">
        <v>100</v>
      </c>
      <c r="E78">
        <v>0</v>
      </c>
      <c r="F78">
        <v>0</v>
      </c>
      <c r="G78">
        <v>27.38</v>
      </c>
      <c r="H78">
        <v>12.54</v>
      </c>
      <c r="I78">
        <v>7.78</v>
      </c>
      <c r="J78">
        <v>42.07</v>
      </c>
      <c r="K78">
        <v>78.349999999999994</v>
      </c>
      <c r="L78">
        <v>9.06</v>
      </c>
      <c r="M78">
        <v>0.28999999999999998</v>
      </c>
      <c r="N78">
        <v>2</v>
      </c>
      <c r="O78">
        <v>0.89</v>
      </c>
      <c r="P78">
        <v>0.89</v>
      </c>
    </row>
    <row r="79" spans="1:16">
      <c r="A79">
        <v>65</v>
      </c>
      <c r="B79" t="s">
        <v>94</v>
      </c>
      <c r="C79">
        <v>0</v>
      </c>
      <c r="D79">
        <v>98.04</v>
      </c>
      <c r="E79">
        <v>0</v>
      </c>
      <c r="F79">
        <v>0</v>
      </c>
      <c r="G79">
        <v>31.02</v>
      </c>
      <c r="H79">
        <v>14.52</v>
      </c>
      <c r="I79">
        <v>12.31</v>
      </c>
      <c r="J79">
        <v>44.97</v>
      </c>
      <c r="K79">
        <v>79.78</v>
      </c>
      <c r="L79">
        <v>-0.97</v>
      </c>
      <c r="M79">
        <v>0.22</v>
      </c>
      <c r="N79">
        <v>1.9</v>
      </c>
      <c r="O79">
        <v>0.7</v>
      </c>
      <c r="P79">
        <v>0.7</v>
      </c>
    </row>
    <row r="80" spans="1:16">
      <c r="A80">
        <v>66</v>
      </c>
      <c r="B80" t="s">
        <v>95</v>
      </c>
      <c r="C80">
        <v>0</v>
      </c>
      <c r="D80">
        <v>94.51</v>
      </c>
      <c r="E80">
        <v>0</v>
      </c>
      <c r="F80">
        <v>0</v>
      </c>
      <c r="G80">
        <v>32.979999999999997</v>
      </c>
      <c r="H80">
        <v>15.64</v>
      </c>
      <c r="I80">
        <v>14.64</v>
      </c>
      <c r="J80">
        <v>46.49</v>
      </c>
      <c r="K80">
        <v>80.3</v>
      </c>
      <c r="L80">
        <v>-4.6399999999999997</v>
      </c>
      <c r="M80">
        <v>0.19</v>
      </c>
      <c r="N80">
        <v>1.83</v>
      </c>
      <c r="O80">
        <v>0.63</v>
      </c>
      <c r="P80">
        <v>0.63</v>
      </c>
    </row>
    <row r="81" spans="1:16">
      <c r="A81">
        <v>67</v>
      </c>
      <c r="B81" t="s">
        <v>96</v>
      </c>
      <c r="C81">
        <v>0</v>
      </c>
      <c r="D81">
        <v>90.2</v>
      </c>
      <c r="E81">
        <v>0</v>
      </c>
      <c r="F81">
        <v>0</v>
      </c>
      <c r="G81">
        <v>34.68</v>
      </c>
      <c r="H81">
        <v>16.760000000000002</v>
      </c>
      <c r="I81">
        <v>17.18</v>
      </c>
      <c r="J81">
        <v>47.95</v>
      </c>
      <c r="K81">
        <v>79.930000000000007</v>
      </c>
      <c r="L81">
        <v>-8.2799999999999994</v>
      </c>
      <c r="M81">
        <v>0.17</v>
      </c>
      <c r="N81">
        <v>1.73</v>
      </c>
      <c r="O81">
        <v>0.56999999999999995</v>
      </c>
      <c r="P81">
        <v>0.56999999999999995</v>
      </c>
    </row>
    <row r="82" spans="1:16">
      <c r="A82">
        <v>68</v>
      </c>
      <c r="B82" t="s">
        <v>97</v>
      </c>
      <c r="C82">
        <v>0</v>
      </c>
      <c r="D82">
        <v>85.1</v>
      </c>
      <c r="E82">
        <v>0</v>
      </c>
      <c r="F82">
        <v>0</v>
      </c>
      <c r="G82">
        <v>36.42</v>
      </c>
      <c r="H82">
        <v>18.02</v>
      </c>
      <c r="I82">
        <v>19.53</v>
      </c>
      <c r="J82">
        <v>49.52</v>
      </c>
      <c r="K82">
        <v>79.010000000000005</v>
      </c>
      <c r="L82">
        <v>-10.77</v>
      </c>
      <c r="M82">
        <v>0.15</v>
      </c>
      <c r="N82">
        <v>1.6</v>
      </c>
      <c r="O82">
        <v>0.52</v>
      </c>
      <c r="P82">
        <v>0.52</v>
      </c>
    </row>
    <row r="83" spans="1:16">
      <c r="A83">
        <v>69</v>
      </c>
      <c r="B83" t="s">
        <v>98</v>
      </c>
      <c r="C83">
        <v>0</v>
      </c>
      <c r="D83">
        <v>80</v>
      </c>
      <c r="E83">
        <v>0</v>
      </c>
      <c r="F83">
        <v>0</v>
      </c>
      <c r="G83">
        <v>38.17</v>
      </c>
      <c r="H83">
        <v>19.52</v>
      </c>
      <c r="I83">
        <v>22.39</v>
      </c>
      <c r="J83">
        <v>51.3</v>
      </c>
      <c r="K83">
        <v>77.08</v>
      </c>
      <c r="L83">
        <v>-13.46</v>
      </c>
      <c r="M83">
        <v>0.14000000000000001</v>
      </c>
      <c r="N83">
        <v>1.45</v>
      </c>
      <c r="O83">
        <v>0.47</v>
      </c>
      <c r="P83">
        <v>0.47</v>
      </c>
    </row>
    <row r="84" spans="1:16">
      <c r="A84">
        <v>70</v>
      </c>
      <c r="B84" t="s">
        <v>99</v>
      </c>
      <c r="C84">
        <v>0</v>
      </c>
      <c r="D84">
        <v>74.510000000000005</v>
      </c>
      <c r="E84">
        <v>0</v>
      </c>
      <c r="F84">
        <v>0</v>
      </c>
      <c r="G84">
        <v>39.72</v>
      </c>
      <c r="H84">
        <v>20.85</v>
      </c>
      <c r="I84">
        <v>24.65</v>
      </c>
      <c r="J84">
        <v>52.79</v>
      </c>
      <c r="K84">
        <v>75.55</v>
      </c>
      <c r="L84">
        <v>-15.11</v>
      </c>
      <c r="M84">
        <v>0.12</v>
      </c>
      <c r="N84">
        <v>1.35</v>
      </c>
      <c r="O84">
        <v>0.43</v>
      </c>
      <c r="P84">
        <v>0.43</v>
      </c>
    </row>
    <row r="85" spans="1:16">
      <c r="A85">
        <v>71</v>
      </c>
      <c r="B85" t="s">
        <v>100</v>
      </c>
      <c r="C85">
        <v>0</v>
      </c>
      <c r="D85">
        <v>70.2</v>
      </c>
      <c r="E85">
        <v>0</v>
      </c>
      <c r="F85">
        <v>0</v>
      </c>
      <c r="G85">
        <v>41.24</v>
      </c>
      <c r="H85">
        <v>22.27</v>
      </c>
      <c r="I85">
        <v>27.12</v>
      </c>
      <c r="J85">
        <v>54.31</v>
      </c>
      <c r="K85">
        <v>73.66</v>
      </c>
      <c r="L85">
        <v>-16.8</v>
      </c>
      <c r="M85">
        <v>0.11</v>
      </c>
      <c r="N85">
        <v>1.25</v>
      </c>
      <c r="O85">
        <v>0.4</v>
      </c>
      <c r="P85">
        <v>0.4</v>
      </c>
    </row>
    <row r="86" spans="1:16">
      <c r="A86">
        <v>72</v>
      </c>
      <c r="B86" t="s">
        <v>101</v>
      </c>
      <c r="C86">
        <v>0</v>
      </c>
      <c r="D86">
        <v>65.099999999999994</v>
      </c>
      <c r="E86">
        <v>0</v>
      </c>
      <c r="F86">
        <v>0</v>
      </c>
      <c r="G86">
        <v>43.35</v>
      </c>
      <c r="H86">
        <v>24.35</v>
      </c>
      <c r="I86">
        <v>30.14</v>
      </c>
      <c r="J86">
        <v>56.43</v>
      </c>
      <c r="K86">
        <v>70.81</v>
      </c>
      <c r="L86">
        <v>-18.09</v>
      </c>
      <c r="M86">
        <v>0.1</v>
      </c>
      <c r="N86">
        <v>1.1299999999999999</v>
      </c>
      <c r="O86">
        <v>0.36</v>
      </c>
      <c r="P86">
        <v>0.36</v>
      </c>
    </row>
    <row r="87" spans="1:16">
      <c r="A87">
        <v>73</v>
      </c>
      <c r="B87" t="s">
        <v>102</v>
      </c>
      <c r="C87">
        <v>0</v>
      </c>
      <c r="D87">
        <v>61.18</v>
      </c>
      <c r="E87">
        <v>0</v>
      </c>
      <c r="F87">
        <v>0</v>
      </c>
      <c r="G87">
        <v>45.17</v>
      </c>
      <c r="H87">
        <v>26.39</v>
      </c>
      <c r="I87">
        <v>32.909999999999997</v>
      </c>
      <c r="J87">
        <v>58.4</v>
      </c>
      <c r="K87">
        <v>67.63</v>
      </c>
      <c r="L87">
        <v>-18.95</v>
      </c>
      <c r="M87">
        <v>0.09</v>
      </c>
      <c r="N87">
        <v>1.02</v>
      </c>
      <c r="O87">
        <v>0.32</v>
      </c>
      <c r="P87">
        <v>0.32</v>
      </c>
    </row>
    <row r="88" spans="1:16">
      <c r="A88">
        <v>74</v>
      </c>
      <c r="B88" t="s">
        <v>103</v>
      </c>
      <c r="C88">
        <v>0</v>
      </c>
      <c r="D88">
        <v>56.08</v>
      </c>
      <c r="E88">
        <v>0</v>
      </c>
      <c r="F88">
        <v>0</v>
      </c>
      <c r="G88">
        <v>47.37</v>
      </c>
      <c r="H88">
        <v>28.89</v>
      </c>
      <c r="I88">
        <v>35.97</v>
      </c>
      <c r="J88">
        <v>60.68</v>
      </c>
      <c r="K88">
        <v>64.010000000000005</v>
      </c>
      <c r="L88">
        <v>-19.45</v>
      </c>
      <c r="M88">
        <v>0.08</v>
      </c>
      <c r="N88">
        <v>0.91</v>
      </c>
      <c r="O88">
        <v>0.28999999999999998</v>
      </c>
      <c r="P88">
        <v>0.28999999999999998</v>
      </c>
    </row>
    <row r="89" spans="1:16">
      <c r="A89">
        <v>75</v>
      </c>
      <c r="B89" t="s">
        <v>104</v>
      </c>
      <c r="C89">
        <v>0</v>
      </c>
      <c r="D89">
        <v>52.16</v>
      </c>
      <c r="E89">
        <v>0</v>
      </c>
      <c r="F89">
        <v>0</v>
      </c>
      <c r="G89">
        <v>49.35</v>
      </c>
      <c r="H89">
        <v>31.33</v>
      </c>
      <c r="I89">
        <v>38.700000000000003</v>
      </c>
      <c r="J89">
        <v>62.78</v>
      </c>
      <c r="K89">
        <v>60.36</v>
      </c>
      <c r="L89">
        <v>-19.57</v>
      </c>
      <c r="M89">
        <v>7.0000000000000007E-2</v>
      </c>
      <c r="N89">
        <v>0.82</v>
      </c>
      <c r="O89">
        <v>0.26</v>
      </c>
      <c r="P89">
        <v>0.26</v>
      </c>
    </row>
    <row r="90" spans="1:16">
      <c r="A90">
        <v>76</v>
      </c>
      <c r="B90" t="s">
        <v>105</v>
      </c>
      <c r="C90">
        <v>0</v>
      </c>
      <c r="D90">
        <v>0</v>
      </c>
      <c r="E90">
        <v>0</v>
      </c>
      <c r="F90">
        <v>0</v>
      </c>
      <c r="G90">
        <v>86.75</v>
      </c>
      <c r="H90">
        <v>88.83</v>
      </c>
      <c r="I90">
        <v>82.27</v>
      </c>
      <c r="J90">
        <v>95.51</v>
      </c>
      <c r="K90">
        <v>2.0499999999999998</v>
      </c>
      <c r="L90">
        <v>-7.56</v>
      </c>
      <c r="M90">
        <v>0</v>
      </c>
      <c r="N90">
        <v>0</v>
      </c>
      <c r="O90">
        <v>0</v>
      </c>
      <c r="P90">
        <v>0</v>
      </c>
    </row>
    <row r="91" spans="1:16">
      <c r="A91">
        <v>77</v>
      </c>
      <c r="B91" t="s">
        <v>106</v>
      </c>
      <c r="C91">
        <v>0</v>
      </c>
      <c r="D91">
        <v>47.45</v>
      </c>
      <c r="E91">
        <v>0</v>
      </c>
      <c r="F91">
        <v>0</v>
      </c>
      <c r="G91">
        <v>52.18</v>
      </c>
      <c r="H91">
        <v>34.549999999999997</v>
      </c>
      <c r="I91">
        <v>42.42</v>
      </c>
      <c r="J91">
        <v>65.39</v>
      </c>
      <c r="K91">
        <v>56.64</v>
      </c>
      <c r="L91">
        <v>-19.899999999999999</v>
      </c>
      <c r="M91">
        <v>0.06</v>
      </c>
      <c r="N91">
        <v>0.73</v>
      </c>
      <c r="O91">
        <v>0.23</v>
      </c>
      <c r="P91">
        <v>0.23</v>
      </c>
    </row>
    <row r="92" spans="1:16">
      <c r="A92">
        <v>78</v>
      </c>
      <c r="B92" t="s">
        <v>107</v>
      </c>
      <c r="C92">
        <v>0</v>
      </c>
      <c r="D92">
        <v>43.53</v>
      </c>
      <c r="E92">
        <v>0</v>
      </c>
      <c r="F92">
        <v>0</v>
      </c>
      <c r="G92">
        <v>54.47</v>
      </c>
      <c r="H92">
        <v>37.29</v>
      </c>
      <c r="I92">
        <v>45.27</v>
      </c>
      <c r="J92">
        <v>67.489999999999995</v>
      </c>
      <c r="K92">
        <v>53.46</v>
      </c>
      <c r="L92">
        <v>-19.79</v>
      </c>
      <c r="M92">
        <v>0.05</v>
      </c>
      <c r="N92">
        <v>0.66</v>
      </c>
      <c r="O92">
        <v>0.21</v>
      </c>
      <c r="P92">
        <v>0.21</v>
      </c>
    </row>
    <row r="93" spans="1:16">
      <c r="A93">
        <v>79</v>
      </c>
      <c r="B93" t="s">
        <v>108</v>
      </c>
      <c r="C93">
        <v>0</v>
      </c>
      <c r="D93">
        <v>40</v>
      </c>
      <c r="E93">
        <v>0</v>
      </c>
      <c r="F93">
        <v>0</v>
      </c>
      <c r="G93">
        <v>56.68</v>
      </c>
      <c r="H93">
        <v>40.07</v>
      </c>
      <c r="I93">
        <v>47.93</v>
      </c>
      <c r="J93">
        <v>69.52</v>
      </c>
      <c r="K93">
        <v>50.24</v>
      </c>
      <c r="L93">
        <v>-19.45</v>
      </c>
      <c r="M93">
        <v>0.04</v>
      </c>
      <c r="N93">
        <v>0.6</v>
      </c>
      <c r="O93">
        <v>0.19</v>
      </c>
      <c r="P93">
        <v>0.19</v>
      </c>
    </row>
    <row r="94" spans="1:16">
      <c r="A94">
        <v>80</v>
      </c>
      <c r="B94" t="s">
        <v>109</v>
      </c>
      <c r="C94">
        <v>0</v>
      </c>
      <c r="D94">
        <v>36.08</v>
      </c>
      <c r="E94">
        <v>0</v>
      </c>
      <c r="F94">
        <v>0</v>
      </c>
      <c r="G94">
        <v>58.79</v>
      </c>
      <c r="H94">
        <v>43.28</v>
      </c>
      <c r="I94">
        <v>50.79</v>
      </c>
      <c r="J94">
        <v>71.75</v>
      </c>
      <c r="K94">
        <v>45.76</v>
      </c>
      <c r="L94">
        <v>-18.86</v>
      </c>
      <c r="M94">
        <v>0.04</v>
      </c>
      <c r="N94">
        <v>0.53</v>
      </c>
      <c r="O94">
        <v>0.17</v>
      </c>
      <c r="P94">
        <v>0.17</v>
      </c>
    </row>
    <row r="95" spans="1:16">
      <c r="A95">
        <v>81</v>
      </c>
      <c r="B95" t="s">
        <v>110</v>
      </c>
      <c r="C95">
        <v>0</v>
      </c>
      <c r="D95">
        <v>32.159999999999997</v>
      </c>
      <c r="E95">
        <v>0</v>
      </c>
      <c r="F95">
        <v>0</v>
      </c>
      <c r="G95">
        <v>62</v>
      </c>
      <c r="H95">
        <v>47.29</v>
      </c>
      <c r="I95">
        <v>54.31</v>
      </c>
      <c r="J95">
        <v>74.37</v>
      </c>
      <c r="K95">
        <v>42.02</v>
      </c>
      <c r="L95">
        <v>-18.170000000000002</v>
      </c>
      <c r="M95">
        <v>0.03</v>
      </c>
      <c r="N95">
        <v>0.46</v>
      </c>
      <c r="O95">
        <v>0.14000000000000001</v>
      </c>
      <c r="P95">
        <v>0.14000000000000001</v>
      </c>
    </row>
    <row r="96" spans="1:16">
      <c r="A96">
        <v>82</v>
      </c>
      <c r="B96" t="s">
        <v>111</v>
      </c>
      <c r="C96">
        <v>0</v>
      </c>
      <c r="D96">
        <v>27.45</v>
      </c>
      <c r="E96">
        <v>0</v>
      </c>
      <c r="F96">
        <v>0</v>
      </c>
      <c r="G96">
        <v>65.489999999999995</v>
      </c>
      <c r="H96">
        <v>52.46</v>
      </c>
      <c r="I96">
        <v>58.62</v>
      </c>
      <c r="J96">
        <v>77.55</v>
      </c>
      <c r="K96">
        <v>36.26</v>
      </c>
      <c r="L96">
        <v>-17.170000000000002</v>
      </c>
      <c r="M96">
        <v>0.02</v>
      </c>
      <c r="N96">
        <v>0.38</v>
      </c>
      <c r="O96">
        <v>0.12</v>
      </c>
      <c r="P96">
        <v>0.12</v>
      </c>
    </row>
    <row r="97" spans="1:16">
      <c r="A97">
        <v>83</v>
      </c>
      <c r="B97" t="s">
        <v>112</v>
      </c>
      <c r="C97">
        <v>0</v>
      </c>
      <c r="D97">
        <v>23.53</v>
      </c>
      <c r="E97">
        <v>0</v>
      </c>
      <c r="F97">
        <v>0</v>
      </c>
      <c r="G97">
        <v>68.7</v>
      </c>
      <c r="H97">
        <v>57.07</v>
      </c>
      <c r="I97">
        <v>62.46</v>
      </c>
      <c r="J97">
        <v>80.22</v>
      </c>
      <c r="K97">
        <v>31.84</v>
      </c>
      <c r="L97">
        <v>-16.39</v>
      </c>
      <c r="M97">
        <v>0.02</v>
      </c>
      <c r="N97">
        <v>0.31</v>
      </c>
      <c r="O97">
        <v>0.09</v>
      </c>
      <c r="P97">
        <v>0.09</v>
      </c>
    </row>
    <row r="98" spans="1:16">
      <c r="A98">
        <v>84</v>
      </c>
      <c r="B98" t="s">
        <v>113</v>
      </c>
      <c r="C98">
        <v>0</v>
      </c>
      <c r="D98">
        <v>20</v>
      </c>
      <c r="E98">
        <v>0</v>
      </c>
      <c r="F98">
        <v>0</v>
      </c>
      <c r="G98">
        <v>71.28</v>
      </c>
      <c r="H98">
        <v>61.47</v>
      </c>
      <c r="I98">
        <v>65.7</v>
      </c>
      <c r="J98">
        <v>82.63</v>
      </c>
      <c r="K98">
        <v>26.97</v>
      </c>
      <c r="L98">
        <v>-15.34</v>
      </c>
      <c r="M98">
        <v>0.01</v>
      </c>
      <c r="N98">
        <v>0.25</v>
      </c>
      <c r="O98">
        <v>7.0000000000000007E-2</v>
      </c>
      <c r="P98">
        <v>7.0000000000000007E-2</v>
      </c>
    </row>
    <row r="99" spans="1:16">
      <c r="A99">
        <v>85</v>
      </c>
      <c r="B99" t="s">
        <v>114</v>
      </c>
      <c r="C99">
        <v>0</v>
      </c>
      <c r="D99">
        <v>16.47</v>
      </c>
      <c r="E99">
        <v>0</v>
      </c>
      <c r="F99">
        <v>0</v>
      </c>
      <c r="G99">
        <v>74.739999999999995</v>
      </c>
      <c r="H99">
        <v>67</v>
      </c>
      <c r="I99">
        <v>69.64</v>
      </c>
      <c r="J99">
        <v>85.5</v>
      </c>
      <c r="K99">
        <v>21.78</v>
      </c>
      <c r="L99">
        <v>-14.02</v>
      </c>
      <c r="M99">
        <v>0.01</v>
      </c>
      <c r="N99">
        <v>0.19</v>
      </c>
      <c r="O99">
        <v>0.05</v>
      </c>
      <c r="P99">
        <v>0.05</v>
      </c>
    </row>
    <row r="100" spans="1:16">
      <c r="A100">
        <v>86</v>
      </c>
      <c r="B100" t="s">
        <v>115</v>
      </c>
      <c r="C100">
        <v>0</v>
      </c>
      <c r="D100">
        <v>14.51</v>
      </c>
      <c r="E100">
        <v>0</v>
      </c>
      <c r="F100">
        <v>0</v>
      </c>
      <c r="G100">
        <v>76.010000000000005</v>
      </c>
      <c r="H100">
        <v>69.19</v>
      </c>
      <c r="I100">
        <v>71.180000000000007</v>
      </c>
      <c r="J100">
        <v>86.6</v>
      </c>
      <c r="K100">
        <v>19.649999999999999</v>
      </c>
      <c r="L100">
        <v>-13.52</v>
      </c>
      <c r="M100">
        <v>0.01</v>
      </c>
      <c r="N100">
        <v>0.17</v>
      </c>
      <c r="O100">
        <v>0.05</v>
      </c>
      <c r="P100">
        <v>0.05</v>
      </c>
    </row>
    <row r="101" spans="1:16">
      <c r="A101">
        <v>87</v>
      </c>
      <c r="B101" t="s">
        <v>116</v>
      </c>
      <c r="C101">
        <v>0</v>
      </c>
      <c r="D101">
        <v>12.16</v>
      </c>
      <c r="E101">
        <v>0</v>
      </c>
      <c r="F101">
        <v>0</v>
      </c>
      <c r="G101">
        <v>78.03</v>
      </c>
      <c r="H101">
        <v>72.650000000000006</v>
      </c>
      <c r="I101">
        <v>73.3</v>
      </c>
      <c r="J101">
        <v>88.28</v>
      </c>
      <c r="K101">
        <v>16.45</v>
      </c>
      <c r="L101">
        <v>-12.48</v>
      </c>
      <c r="M101">
        <v>0</v>
      </c>
      <c r="N101">
        <v>0.14000000000000001</v>
      </c>
      <c r="O101">
        <v>0.04</v>
      </c>
      <c r="P101">
        <v>0.04</v>
      </c>
    </row>
    <row r="102" spans="1:16">
      <c r="A102">
        <v>88</v>
      </c>
      <c r="B102" t="s">
        <v>117</v>
      </c>
      <c r="C102">
        <v>0</v>
      </c>
      <c r="D102">
        <v>10.199999999999999</v>
      </c>
      <c r="E102">
        <v>0</v>
      </c>
      <c r="F102">
        <v>0</v>
      </c>
      <c r="G102">
        <v>79.349999999999994</v>
      </c>
      <c r="H102">
        <v>75.150000000000006</v>
      </c>
      <c r="I102">
        <v>74.7</v>
      </c>
      <c r="J102">
        <v>89.46</v>
      </c>
      <c r="K102">
        <v>13.98</v>
      </c>
      <c r="L102">
        <v>-11.66</v>
      </c>
      <c r="M102">
        <v>0</v>
      </c>
      <c r="N102">
        <v>0.11</v>
      </c>
      <c r="O102">
        <v>0.03</v>
      </c>
      <c r="P102">
        <v>0.03</v>
      </c>
    </row>
    <row r="103" spans="1:16">
      <c r="A103">
        <v>89</v>
      </c>
      <c r="B103" t="s">
        <v>118</v>
      </c>
      <c r="C103">
        <v>0</v>
      </c>
      <c r="D103">
        <v>7.45</v>
      </c>
      <c r="E103">
        <v>0</v>
      </c>
      <c r="F103">
        <v>0</v>
      </c>
      <c r="G103">
        <v>81.680000000000007</v>
      </c>
      <c r="H103">
        <v>79.31</v>
      </c>
      <c r="I103">
        <v>77.13</v>
      </c>
      <c r="J103">
        <v>91.38</v>
      </c>
      <c r="K103">
        <v>10.27</v>
      </c>
      <c r="L103">
        <v>-10.44</v>
      </c>
      <c r="M103">
        <v>0</v>
      </c>
      <c r="N103">
        <v>7.0000000000000007E-2</v>
      </c>
      <c r="O103">
        <v>0.02</v>
      </c>
      <c r="P103">
        <v>0.02</v>
      </c>
    </row>
    <row r="104" spans="1:16">
      <c r="A104">
        <v>90</v>
      </c>
      <c r="B104" t="s">
        <v>119</v>
      </c>
      <c r="C104">
        <v>0</v>
      </c>
      <c r="D104">
        <v>5.49</v>
      </c>
      <c r="E104">
        <v>0</v>
      </c>
      <c r="F104">
        <v>0</v>
      </c>
      <c r="G104">
        <v>83.03</v>
      </c>
      <c r="H104">
        <v>81.84</v>
      </c>
      <c r="I104">
        <v>78.53</v>
      </c>
      <c r="J104">
        <v>92.51</v>
      </c>
      <c r="K104">
        <v>7.99</v>
      </c>
      <c r="L104">
        <v>-9.66</v>
      </c>
      <c r="M104">
        <v>0</v>
      </c>
      <c r="N104">
        <v>0.05</v>
      </c>
      <c r="O104">
        <v>0.01</v>
      </c>
      <c r="P104">
        <v>0.01</v>
      </c>
    </row>
    <row r="105" spans="1:16">
      <c r="A105">
        <v>91</v>
      </c>
      <c r="B105" t="s">
        <v>120</v>
      </c>
      <c r="C105">
        <v>0</v>
      </c>
      <c r="D105">
        <v>0</v>
      </c>
      <c r="E105">
        <v>0</v>
      </c>
      <c r="F105">
        <v>0</v>
      </c>
      <c r="G105">
        <v>86.64</v>
      </c>
      <c r="H105">
        <v>88.72</v>
      </c>
      <c r="I105">
        <v>82.12</v>
      </c>
      <c r="J105">
        <v>95.46</v>
      </c>
      <c r="K105">
        <v>2.0299999999999998</v>
      </c>
      <c r="L105">
        <v>-7.52</v>
      </c>
      <c r="M105">
        <v>0</v>
      </c>
      <c r="N105">
        <v>0</v>
      </c>
      <c r="O105">
        <v>0</v>
      </c>
      <c r="P105">
        <v>0</v>
      </c>
    </row>
    <row r="106" spans="1:16">
      <c r="A106">
        <v>92</v>
      </c>
      <c r="B106" t="s">
        <v>121</v>
      </c>
      <c r="C106">
        <v>0</v>
      </c>
      <c r="D106">
        <v>3.53</v>
      </c>
      <c r="E106">
        <v>0</v>
      </c>
      <c r="F106">
        <v>0</v>
      </c>
      <c r="G106">
        <v>84.25</v>
      </c>
      <c r="H106">
        <v>84.05</v>
      </c>
      <c r="I106">
        <v>79.88</v>
      </c>
      <c r="J106">
        <v>93.47</v>
      </c>
      <c r="K106">
        <v>6.15</v>
      </c>
      <c r="L106">
        <v>-9.1199999999999992</v>
      </c>
      <c r="M106">
        <v>0</v>
      </c>
      <c r="N106">
        <v>0.03</v>
      </c>
      <c r="O106">
        <v>0.01</v>
      </c>
      <c r="P106">
        <v>0.01</v>
      </c>
    </row>
    <row r="107" spans="1:16">
      <c r="A107">
        <v>93</v>
      </c>
      <c r="B107" t="s">
        <v>122</v>
      </c>
      <c r="C107">
        <v>0</v>
      </c>
      <c r="D107">
        <v>3.14</v>
      </c>
      <c r="E107">
        <v>0</v>
      </c>
      <c r="F107">
        <v>0</v>
      </c>
      <c r="G107">
        <v>84.5</v>
      </c>
      <c r="H107">
        <v>84.53</v>
      </c>
      <c r="I107">
        <v>80.12</v>
      </c>
      <c r="J107">
        <v>93.68</v>
      </c>
      <c r="K107">
        <v>5.72</v>
      </c>
      <c r="L107">
        <v>-8.9600000000000009</v>
      </c>
      <c r="M107">
        <v>0</v>
      </c>
      <c r="N107">
        <v>0.03</v>
      </c>
      <c r="O107">
        <v>0.01</v>
      </c>
      <c r="P107">
        <v>0.01</v>
      </c>
    </row>
    <row r="108" spans="1:16">
      <c r="A108">
        <v>94</v>
      </c>
      <c r="B108" t="s">
        <v>123</v>
      </c>
      <c r="C108">
        <v>0</v>
      </c>
      <c r="D108">
        <v>1.57</v>
      </c>
      <c r="E108">
        <v>0</v>
      </c>
      <c r="F108">
        <v>0</v>
      </c>
      <c r="G108">
        <v>85.65</v>
      </c>
      <c r="H108">
        <v>86.72</v>
      </c>
      <c r="I108">
        <v>81.13</v>
      </c>
      <c r="J108">
        <v>94.62</v>
      </c>
      <c r="K108">
        <v>3.83</v>
      </c>
      <c r="L108">
        <v>-8.17</v>
      </c>
      <c r="M108">
        <v>0</v>
      </c>
      <c r="N108">
        <v>0.01</v>
      </c>
      <c r="O108">
        <v>0</v>
      </c>
      <c r="P108">
        <v>0</v>
      </c>
    </row>
    <row r="109" spans="1:16">
      <c r="A109">
        <v>95</v>
      </c>
      <c r="B109" t="s">
        <v>124</v>
      </c>
      <c r="C109">
        <v>0</v>
      </c>
      <c r="D109">
        <v>0</v>
      </c>
      <c r="E109">
        <v>0</v>
      </c>
      <c r="F109">
        <v>0</v>
      </c>
      <c r="G109">
        <v>86.42</v>
      </c>
      <c r="H109">
        <v>88.49</v>
      </c>
      <c r="I109">
        <v>81.92</v>
      </c>
      <c r="J109">
        <v>95.37</v>
      </c>
      <c r="K109">
        <v>2.06</v>
      </c>
      <c r="L109">
        <v>-7.53</v>
      </c>
      <c r="M109">
        <v>0</v>
      </c>
      <c r="N109">
        <v>0</v>
      </c>
      <c r="O109">
        <v>0</v>
      </c>
      <c r="P109">
        <v>0</v>
      </c>
    </row>
    <row r="110" spans="1:16">
      <c r="A110">
        <v>96</v>
      </c>
      <c r="B110" t="s">
        <v>125</v>
      </c>
      <c r="C110">
        <v>0</v>
      </c>
      <c r="D110">
        <v>0</v>
      </c>
      <c r="E110">
        <v>100</v>
      </c>
      <c r="F110">
        <v>0</v>
      </c>
      <c r="G110">
        <v>69.66</v>
      </c>
      <c r="H110">
        <v>65.760000000000005</v>
      </c>
      <c r="I110">
        <v>1.98</v>
      </c>
      <c r="J110">
        <v>84.87</v>
      </c>
      <c r="K110">
        <v>13.84</v>
      </c>
      <c r="L110">
        <v>116.19</v>
      </c>
      <c r="M110">
        <v>0</v>
      </c>
      <c r="N110">
        <v>0.04</v>
      </c>
      <c r="O110">
        <v>2.04</v>
      </c>
      <c r="P110">
        <v>2.04</v>
      </c>
    </row>
    <row r="111" spans="1:16">
      <c r="A111">
        <v>97</v>
      </c>
      <c r="B111" t="s">
        <v>126</v>
      </c>
      <c r="C111">
        <v>0</v>
      </c>
      <c r="D111">
        <v>0</v>
      </c>
      <c r="E111">
        <v>98.04</v>
      </c>
      <c r="F111">
        <v>0</v>
      </c>
      <c r="G111">
        <v>70.14</v>
      </c>
      <c r="H111">
        <v>67.75</v>
      </c>
      <c r="I111">
        <v>2.34</v>
      </c>
      <c r="J111">
        <v>85.88</v>
      </c>
      <c r="K111">
        <v>10.53</v>
      </c>
      <c r="L111">
        <v>114.64</v>
      </c>
      <c r="M111">
        <v>0</v>
      </c>
      <c r="N111">
        <v>0.03</v>
      </c>
      <c r="O111">
        <v>1.98</v>
      </c>
      <c r="P111">
        <v>1.98</v>
      </c>
    </row>
    <row r="112" spans="1:16">
      <c r="A112">
        <v>98</v>
      </c>
      <c r="B112" t="s">
        <v>127</v>
      </c>
      <c r="C112">
        <v>0</v>
      </c>
      <c r="D112">
        <v>0</v>
      </c>
      <c r="E112">
        <v>94.51</v>
      </c>
      <c r="F112">
        <v>0</v>
      </c>
      <c r="G112">
        <v>71.25</v>
      </c>
      <c r="H112">
        <v>70.599999999999994</v>
      </c>
      <c r="I112">
        <v>3.07</v>
      </c>
      <c r="J112">
        <v>87.29</v>
      </c>
      <c r="K112">
        <v>6.84</v>
      </c>
      <c r="L112">
        <v>111.28</v>
      </c>
      <c r="M112">
        <v>0</v>
      </c>
      <c r="N112">
        <v>0.02</v>
      </c>
      <c r="O112">
        <v>1.89</v>
      </c>
      <c r="P112">
        <v>1.89</v>
      </c>
    </row>
    <row r="113" spans="1:16">
      <c r="A113">
        <v>99</v>
      </c>
      <c r="B113" t="s">
        <v>128</v>
      </c>
      <c r="C113">
        <v>0</v>
      </c>
      <c r="D113">
        <v>0</v>
      </c>
      <c r="E113">
        <v>90.2</v>
      </c>
      <c r="F113">
        <v>0</v>
      </c>
      <c r="G113">
        <v>71.45</v>
      </c>
      <c r="H113">
        <v>71.81</v>
      </c>
      <c r="I113">
        <v>4.03</v>
      </c>
      <c r="J113">
        <v>87.88</v>
      </c>
      <c r="K113">
        <v>4.72</v>
      </c>
      <c r="L113">
        <v>105.96</v>
      </c>
      <c r="M113">
        <v>0</v>
      </c>
      <c r="N113">
        <v>0.02</v>
      </c>
      <c r="O113">
        <v>1.71</v>
      </c>
      <c r="P113">
        <v>1.71</v>
      </c>
    </row>
    <row r="114" spans="1:16">
      <c r="A114">
        <v>100</v>
      </c>
      <c r="B114" t="s">
        <v>129</v>
      </c>
      <c r="C114">
        <v>0</v>
      </c>
      <c r="D114">
        <v>0</v>
      </c>
      <c r="E114">
        <v>85.1</v>
      </c>
      <c r="F114">
        <v>0</v>
      </c>
      <c r="G114">
        <v>72.13</v>
      </c>
      <c r="H114">
        <v>73.510000000000005</v>
      </c>
      <c r="I114">
        <v>5.44</v>
      </c>
      <c r="J114">
        <v>88.69</v>
      </c>
      <c r="K114">
        <v>2.64</v>
      </c>
      <c r="L114">
        <v>99.72</v>
      </c>
      <c r="M114">
        <v>0</v>
      </c>
      <c r="N114">
        <v>0.01</v>
      </c>
      <c r="O114">
        <v>1.53</v>
      </c>
      <c r="P114">
        <v>1.53</v>
      </c>
    </row>
    <row r="115" spans="1:16">
      <c r="A115">
        <v>101</v>
      </c>
      <c r="B115" t="s">
        <v>130</v>
      </c>
      <c r="C115">
        <v>0</v>
      </c>
      <c r="D115">
        <v>0</v>
      </c>
      <c r="E115">
        <v>80</v>
      </c>
      <c r="F115">
        <v>0</v>
      </c>
      <c r="G115">
        <v>72.5</v>
      </c>
      <c r="H115">
        <v>74.56</v>
      </c>
      <c r="I115">
        <v>6.75</v>
      </c>
      <c r="J115">
        <v>89.18</v>
      </c>
      <c r="K115">
        <v>1.28</v>
      </c>
      <c r="L115">
        <v>94.52</v>
      </c>
      <c r="M115">
        <v>0</v>
      </c>
      <c r="N115">
        <v>0.01</v>
      </c>
      <c r="O115">
        <v>1.39</v>
      </c>
      <c r="P115">
        <v>1.39</v>
      </c>
    </row>
    <row r="116" spans="1:16">
      <c r="A116">
        <v>102</v>
      </c>
      <c r="B116" t="s">
        <v>131</v>
      </c>
      <c r="C116">
        <v>0</v>
      </c>
      <c r="D116">
        <v>0</v>
      </c>
      <c r="E116">
        <v>74.510000000000005</v>
      </c>
      <c r="F116">
        <v>0</v>
      </c>
      <c r="G116">
        <v>73.06</v>
      </c>
      <c r="H116">
        <v>75.72</v>
      </c>
      <c r="I116">
        <v>8.41</v>
      </c>
      <c r="J116">
        <v>89.73</v>
      </c>
      <c r="K116">
        <v>0.12</v>
      </c>
      <c r="L116">
        <v>88.85</v>
      </c>
      <c r="M116">
        <v>0</v>
      </c>
      <c r="N116">
        <v>0.01</v>
      </c>
      <c r="O116">
        <v>1.25</v>
      </c>
      <c r="P116">
        <v>1.25</v>
      </c>
    </row>
    <row r="117" spans="1:16">
      <c r="A117">
        <v>103</v>
      </c>
      <c r="B117" t="s">
        <v>132</v>
      </c>
      <c r="C117">
        <v>0</v>
      </c>
      <c r="D117">
        <v>0</v>
      </c>
      <c r="E117">
        <v>70.2</v>
      </c>
      <c r="F117">
        <v>0</v>
      </c>
      <c r="G117">
        <v>73.12</v>
      </c>
      <c r="H117">
        <v>76.03</v>
      </c>
      <c r="I117">
        <v>9.67</v>
      </c>
      <c r="J117">
        <v>89.88</v>
      </c>
      <c r="K117">
        <v>-0.41</v>
      </c>
      <c r="L117">
        <v>84.66</v>
      </c>
      <c r="M117">
        <v>0</v>
      </c>
      <c r="N117">
        <v>0.01</v>
      </c>
      <c r="O117">
        <v>1.1599999999999999</v>
      </c>
      <c r="P117">
        <v>1.1599999999999999</v>
      </c>
    </row>
    <row r="118" spans="1:16">
      <c r="A118">
        <v>104</v>
      </c>
      <c r="B118" t="s">
        <v>133</v>
      </c>
      <c r="C118">
        <v>0</v>
      </c>
      <c r="D118">
        <v>0</v>
      </c>
      <c r="E118">
        <v>65.099999999999994</v>
      </c>
      <c r="F118">
        <v>0</v>
      </c>
      <c r="G118">
        <v>73.66</v>
      </c>
      <c r="H118">
        <v>76.930000000000007</v>
      </c>
      <c r="I118">
        <v>11.58</v>
      </c>
      <c r="J118">
        <v>90.29</v>
      </c>
      <c r="K118">
        <v>-1.07</v>
      </c>
      <c r="L118">
        <v>79.319999999999993</v>
      </c>
      <c r="M118">
        <v>0</v>
      </c>
      <c r="N118">
        <v>0.01</v>
      </c>
      <c r="O118">
        <v>1.05</v>
      </c>
      <c r="P118">
        <v>1.05</v>
      </c>
    </row>
    <row r="119" spans="1:16">
      <c r="A119">
        <v>105</v>
      </c>
      <c r="B119" t="s">
        <v>134</v>
      </c>
      <c r="C119">
        <v>0</v>
      </c>
      <c r="D119">
        <v>0</v>
      </c>
      <c r="E119">
        <v>61.18</v>
      </c>
      <c r="F119">
        <v>0</v>
      </c>
      <c r="G119">
        <v>73.91</v>
      </c>
      <c r="H119">
        <v>77.319999999999993</v>
      </c>
      <c r="I119">
        <v>13.11</v>
      </c>
      <c r="J119">
        <v>90.47</v>
      </c>
      <c r="K119">
        <v>-1.33</v>
      </c>
      <c r="L119">
        <v>75.239999999999995</v>
      </c>
      <c r="M119">
        <v>0</v>
      </c>
      <c r="N119">
        <v>0.01</v>
      </c>
      <c r="O119">
        <v>0.97</v>
      </c>
      <c r="P119">
        <v>0.97</v>
      </c>
    </row>
    <row r="120" spans="1:16">
      <c r="A120">
        <v>106</v>
      </c>
      <c r="B120" t="s">
        <v>135</v>
      </c>
      <c r="C120">
        <v>0</v>
      </c>
      <c r="D120">
        <v>0</v>
      </c>
      <c r="E120">
        <v>0</v>
      </c>
      <c r="F120">
        <v>0</v>
      </c>
      <c r="G120">
        <v>86.76</v>
      </c>
      <c r="H120">
        <v>88.84</v>
      </c>
      <c r="I120">
        <v>82.24</v>
      </c>
      <c r="J120">
        <v>95.51</v>
      </c>
      <c r="K120">
        <v>2.04</v>
      </c>
      <c r="L120">
        <v>-7.53</v>
      </c>
      <c r="M120">
        <v>0</v>
      </c>
      <c r="N120">
        <v>0</v>
      </c>
      <c r="O120">
        <v>0</v>
      </c>
      <c r="P120">
        <v>0</v>
      </c>
    </row>
    <row r="121" spans="1:16">
      <c r="A121">
        <v>107</v>
      </c>
      <c r="B121" t="s">
        <v>136</v>
      </c>
      <c r="C121">
        <v>0</v>
      </c>
      <c r="D121">
        <v>0</v>
      </c>
      <c r="E121">
        <v>56.08</v>
      </c>
      <c r="F121">
        <v>0</v>
      </c>
      <c r="G121">
        <v>74.55</v>
      </c>
      <c r="H121">
        <v>78.34</v>
      </c>
      <c r="I121">
        <v>15.63</v>
      </c>
      <c r="J121">
        <v>90.94</v>
      </c>
      <c r="K121">
        <v>-2.0099999999999998</v>
      </c>
      <c r="L121">
        <v>69.510000000000005</v>
      </c>
      <c r="M121">
        <v>0</v>
      </c>
      <c r="N121">
        <v>0.01</v>
      </c>
      <c r="O121">
        <v>0.87</v>
      </c>
      <c r="P121">
        <v>0.87</v>
      </c>
    </row>
    <row r="122" spans="1:16">
      <c r="A122">
        <v>108</v>
      </c>
      <c r="B122" t="s">
        <v>137</v>
      </c>
      <c r="C122">
        <v>0</v>
      </c>
      <c r="D122">
        <v>0</v>
      </c>
      <c r="E122">
        <v>52.16</v>
      </c>
      <c r="F122">
        <v>0</v>
      </c>
      <c r="G122">
        <v>74.790000000000006</v>
      </c>
      <c r="H122">
        <v>78.709999999999994</v>
      </c>
      <c r="I122">
        <v>17.52</v>
      </c>
      <c r="J122">
        <v>91.1</v>
      </c>
      <c r="K122">
        <v>-2.25</v>
      </c>
      <c r="L122">
        <v>65.319999999999993</v>
      </c>
      <c r="M122">
        <v>0</v>
      </c>
      <c r="N122">
        <v>0.01</v>
      </c>
      <c r="O122">
        <v>0.81</v>
      </c>
      <c r="P122">
        <v>0.81</v>
      </c>
    </row>
    <row r="123" spans="1:16">
      <c r="A123">
        <v>109</v>
      </c>
      <c r="B123" t="s">
        <v>138</v>
      </c>
      <c r="C123">
        <v>0</v>
      </c>
      <c r="D123">
        <v>0</v>
      </c>
      <c r="E123">
        <v>47.45</v>
      </c>
      <c r="F123">
        <v>0</v>
      </c>
      <c r="G123">
        <v>75.44</v>
      </c>
      <c r="H123">
        <v>79.55</v>
      </c>
      <c r="I123">
        <v>20.71</v>
      </c>
      <c r="J123">
        <v>91.48</v>
      </c>
      <c r="K123">
        <v>-2.56</v>
      </c>
      <c r="L123">
        <v>59.16</v>
      </c>
      <c r="M123">
        <v>0</v>
      </c>
      <c r="N123">
        <v>0</v>
      </c>
      <c r="O123">
        <v>0.71</v>
      </c>
      <c r="P123">
        <v>0.71</v>
      </c>
    </row>
    <row r="124" spans="1:16">
      <c r="A124">
        <v>110</v>
      </c>
      <c r="B124" t="s">
        <v>139</v>
      </c>
      <c r="C124">
        <v>0</v>
      </c>
      <c r="D124">
        <v>0</v>
      </c>
      <c r="E124">
        <v>43.53</v>
      </c>
      <c r="F124">
        <v>0</v>
      </c>
      <c r="G124">
        <v>75.650000000000006</v>
      </c>
      <c r="H124">
        <v>79.83</v>
      </c>
      <c r="I124">
        <v>22.79</v>
      </c>
      <c r="J124">
        <v>91.61</v>
      </c>
      <c r="K124">
        <v>-2.68</v>
      </c>
      <c r="L124">
        <v>55.27</v>
      </c>
      <c r="M124">
        <v>0</v>
      </c>
      <c r="N124">
        <v>0.01</v>
      </c>
      <c r="O124">
        <v>0.66</v>
      </c>
      <c r="P124">
        <v>0.66</v>
      </c>
    </row>
    <row r="125" spans="1:16">
      <c r="A125">
        <v>111</v>
      </c>
      <c r="B125" t="s">
        <v>140</v>
      </c>
      <c r="C125">
        <v>0</v>
      </c>
      <c r="D125">
        <v>0</v>
      </c>
      <c r="E125">
        <v>40</v>
      </c>
      <c r="F125">
        <v>0</v>
      </c>
      <c r="G125">
        <v>76.27</v>
      </c>
      <c r="H125">
        <v>80.62</v>
      </c>
      <c r="I125">
        <v>25.61</v>
      </c>
      <c r="J125">
        <v>91.96</v>
      </c>
      <c r="K125">
        <v>-2.94</v>
      </c>
      <c r="L125">
        <v>50.71</v>
      </c>
      <c r="M125">
        <v>0</v>
      </c>
      <c r="N125">
        <v>0</v>
      </c>
      <c r="O125">
        <v>0.6</v>
      </c>
      <c r="P125">
        <v>0.6</v>
      </c>
    </row>
    <row r="126" spans="1:16">
      <c r="A126">
        <v>112</v>
      </c>
      <c r="B126" t="s">
        <v>141</v>
      </c>
      <c r="C126">
        <v>0</v>
      </c>
      <c r="D126">
        <v>0</v>
      </c>
      <c r="E126">
        <v>36.08</v>
      </c>
      <c r="F126">
        <v>0</v>
      </c>
      <c r="G126">
        <v>76.81</v>
      </c>
      <c r="H126">
        <v>81.2</v>
      </c>
      <c r="I126">
        <v>28.5</v>
      </c>
      <c r="J126">
        <v>92.22</v>
      </c>
      <c r="K126">
        <v>-2.96</v>
      </c>
      <c r="L126">
        <v>46.25</v>
      </c>
      <c r="M126">
        <v>0</v>
      </c>
      <c r="N126">
        <v>0</v>
      </c>
      <c r="O126">
        <v>0.54</v>
      </c>
      <c r="P126">
        <v>0.54</v>
      </c>
    </row>
    <row r="127" spans="1:16">
      <c r="A127">
        <v>113</v>
      </c>
      <c r="B127" t="s">
        <v>142</v>
      </c>
      <c r="C127">
        <v>0</v>
      </c>
      <c r="D127">
        <v>0</v>
      </c>
      <c r="E127">
        <v>32.159999999999997</v>
      </c>
      <c r="F127">
        <v>0</v>
      </c>
      <c r="G127">
        <v>77.69</v>
      </c>
      <c r="H127">
        <v>82.12</v>
      </c>
      <c r="I127">
        <v>32.270000000000003</v>
      </c>
      <c r="J127">
        <v>92.63</v>
      </c>
      <c r="K127">
        <v>-2.95</v>
      </c>
      <c r="L127">
        <v>41.02</v>
      </c>
      <c r="M127">
        <v>0</v>
      </c>
      <c r="N127">
        <v>0</v>
      </c>
      <c r="O127">
        <v>0.48</v>
      </c>
      <c r="P127">
        <v>0.48</v>
      </c>
    </row>
    <row r="128" spans="1:16">
      <c r="A128">
        <v>114</v>
      </c>
      <c r="B128" t="s">
        <v>143</v>
      </c>
      <c r="C128">
        <v>0</v>
      </c>
      <c r="D128">
        <v>0</v>
      </c>
      <c r="E128">
        <v>27.45</v>
      </c>
      <c r="F128">
        <v>0</v>
      </c>
      <c r="G128">
        <v>78.56</v>
      </c>
      <c r="H128">
        <v>82.92</v>
      </c>
      <c r="I128">
        <v>37.22</v>
      </c>
      <c r="J128">
        <v>92.98</v>
      </c>
      <c r="K128">
        <v>-2.74</v>
      </c>
      <c r="L128">
        <v>34.5</v>
      </c>
      <c r="M128">
        <v>0</v>
      </c>
      <c r="N128">
        <v>0</v>
      </c>
      <c r="O128">
        <v>0.4</v>
      </c>
      <c r="P128">
        <v>0.4</v>
      </c>
    </row>
    <row r="129" spans="1:16">
      <c r="A129">
        <v>115</v>
      </c>
      <c r="B129" t="s">
        <v>144</v>
      </c>
      <c r="C129">
        <v>0</v>
      </c>
      <c r="D129">
        <v>0</v>
      </c>
      <c r="E129">
        <v>23.53</v>
      </c>
      <c r="F129">
        <v>0</v>
      </c>
      <c r="G129">
        <v>79.31</v>
      </c>
      <c r="H129">
        <v>83.66</v>
      </c>
      <c r="I129">
        <v>41.25</v>
      </c>
      <c r="J129">
        <v>93.3</v>
      </c>
      <c r="K129">
        <v>-2.65</v>
      </c>
      <c r="L129">
        <v>29.7</v>
      </c>
      <c r="M129">
        <v>0</v>
      </c>
      <c r="N129">
        <v>0</v>
      </c>
      <c r="O129">
        <v>0.35</v>
      </c>
      <c r="P129">
        <v>0.35</v>
      </c>
    </row>
    <row r="130" spans="1:16">
      <c r="A130">
        <v>116</v>
      </c>
      <c r="B130" t="s">
        <v>145</v>
      </c>
      <c r="C130">
        <v>0</v>
      </c>
      <c r="D130">
        <v>0</v>
      </c>
      <c r="E130">
        <v>20</v>
      </c>
      <c r="F130">
        <v>0</v>
      </c>
      <c r="G130">
        <v>80.11</v>
      </c>
      <c r="H130">
        <v>84.34</v>
      </c>
      <c r="I130">
        <v>45.38</v>
      </c>
      <c r="J130">
        <v>93.6</v>
      </c>
      <c r="K130">
        <v>-2.36</v>
      </c>
      <c r="L130">
        <v>25.09</v>
      </c>
      <c r="M130">
        <v>0</v>
      </c>
      <c r="N130">
        <v>0</v>
      </c>
      <c r="O130">
        <v>0.3</v>
      </c>
      <c r="P130">
        <v>0.3</v>
      </c>
    </row>
    <row r="131" spans="1:16">
      <c r="A131">
        <v>117</v>
      </c>
      <c r="B131" t="s">
        <v>146</v>
      </c>
      <c r="C131">
        <v>0</v>
      </c>
      <c r="D131">
        <v>0</v>
      </c>
      <c r="E131">
        <v>16.47</v>
      </c>
      <c r="F131">
        <v>0</v>
      </c>
      <c r="G131">
        <v>81.150000000000006</v>
      </c>
      <c r="H131">
        <v>85.2</v>
      </c>
      <c r="I131">
        <v>50.73</v>
      </c>
      <c r="J131">
        <v>93.97</v>
      </c>
      <c r="K131">
        <v>-1.92</v>
      </c>
      <c r="L131">
        <v>19.52</v>
      </c>
      <c r="M131">
        <v>0</v>
      </c>
      <c r="N131">
        <v>0</v>
      </c>
      <c r="O131">
        <v>0.24</v>
      </c>
      <c r="P131">
        <v>0.24</v>
      </c>
    </row>
    <row r="132" spans="1:16">
      <c r="A132">
        <v>118</v>
      </c>
      <c r="B132" t="s">
        <v>147</v>
      </c>
      <c r="C132">
        <v>0</v>
      </c>
      <c r="D132">
        <v>0</v>
      </c>
      <c r="E132">
        <v>14.51</v>
      </c>
      <c r="F132">
        <v>0</v>
      </c>
      <c r="G132">
        <v>81.540000000000006</v>
      </c>
      <c r="H132">
        <v>85.46</v>
      </c>
      <c r="I132">
        <v>53.08</v>
      </c>
      <c r="J132">
        <v>94.08</v>
      </c>
      <c r="K132">
        <v>-1.65</v>
      </c>
      <c r="L132">
        <v>17.13</v>
      </c>
      <c r="M132">
        <v>0</v>
      </c>
      <c r="N132">
        <v>0</v>
      </c>
      <c r="O132">
        <v>0.22</v>
      </c>
      <c r="P132">
        <v>0.22</v>
      </c>
    </row>
    <row r="133" spans="1:16">
      <c r="A133">
        <v>119</v>
      </c>
      <c r="B133" t="s">
        <v>148</v>
      </c>
      <c r="C133">
        <v>0</v>
      </c>
      <c r="D133">
        <v>0</v>
      </c>
      <c r="E133">
        <v>12.16</v>
      </c>
      <c r="F133">
        <v>0</v>
      </c>
      <c r="G133">
        <v>82.24</v>
      </c>
      <c r="H133">
        <v>85.97</v>
      </c>
      <c r="I133">
        <v>56.89</v>
      </c>
      <c r="J133">
        <v>94.3</v>
      </c>
      <c r="K133">
        <v>-1.25</v>
      </c>
      <c r="L133">
        <v>13.47</v>
      </c>
      <c r="M133">
        <v>0</v>
      </c>
      <c r="N133">
        <v>0</v>
      </c>
      <c r="O133">
        <v>0.18</v>
      </c>
      <c r="P133">
        <v>0.18</v>
      </c>
    </row>
    <row r="134" spans="1:16">
      <c r="A134">
        <v>120</v>
      </c>
      <c r="B134" t="s">
        <v>149</v>
      </c>
      <c r="C134">
        <v>0</v>
      </c>
      <c r="D134">
        <v>0</v>
      </c>
      <c r="E134">
        <v>10.199999999999999</v>
      </c>
      <c r="F134">
        <v>0</v>
      </c>
      <c r="G134">
        <v>82.66</v>
      </c>
      <c r="H134">
        <v>86.19</v>
      </c>
      <c r="I134">
        <v>60.06</v>
      </c>
      <c r="J134">
        <v>94.39</v>
      </c>
      <c r="K134">
        <v>-0.86</v>
      </c>
      <c r="L134">
        <v>10.41</v>
      </c>
      <c r="M134">
        <v>0</v>
      </c>
      <c r="N134">
        <v>0</v>
      </c>
      <c r="O134">
        <v>0.16</v>
      </c>
      <c r="P134">
        <v>0.16</v>
      </c>
    </row>
    <row r="135" spans="1:16">
      <c r="A135">
        <v>121</v>
      </c>
      <c r="B135" t="s">
        <v>150</v>
      </c>
      <c r="C135">
        <v>0</v>
      </c>
      <c r="D135">
        <v>0</v>
      </c>
      <c r="E135">
        <v>0</v>
      </c>
      <c r="F135">
        <v>0</v>
      </c>
      <c r="G135">
        <v>86.71</v>
      </c>
      <c r="H135">
        <v>88.79</v>
      </c>
      <c r="I135">
        <v>82.19</v>
      </c>
      <c r="J135">
        <v>95.49</v>
      </c>
      <c r="K135">
        <v>2.04</v>
      </c>
      <c r="L135">
        <v>-7.53</v>
      </c>
      <c r="M135">
        <v>0</v>
      </c>
      <c r="N135">
        <v>0</v>
      </c>
      <c r="O135">
        <v>0</v>
      </c>
      <c r="P135">
        <v>0</v>
      </c>
    </row>
    <row r="136" spans="1:16">
      <c r="A136">
        <v>122</v>
      </c>
      <c r="B136" t="s">
        <v>151</v>
      </c>
      <c r="C136">
        <v>0</v>
      </c>
      <c r="D136">
        <v>0</v>
      </c>
      <c r="E136">
        <v>7.45</v>
      </c>
      <c r="F136">
        <v>0</v>
      </c>
      <c r="G136">
        <v>83.88</v>
      </c>
      <c r="H136">
        <v>87.1</v>
      </c>
      <c r="I136">
        <v>66.19</v>
      </c>
      <c r="J136">
        <v>94.78</v>
      </c>
      <c r="K136">
        <v>-0.19</v>
      </c>
      <c r="L136">
        <v>5.15</v>
      </c>
      <c r="M136">
        <v>0</v>
      </c>
      <c r="N136">
        <v>0</v>
      </c>
      <c r="O136">
        <v>0.11</v>
      </c>
      <c r="P136">
        <v>0.11</v>
      </c>
    </row>
    <row r="137" spans="1:16">
      <c r="A137">
        <v>123</v>
      </c>
      <c r="B137" t="s">
        <v>152</v>
      </c>
      <c r="C137">
        <v>0</v>
      </c>
      <c r="D137">
        <v>0</v>
      </c>
      <c r="E137">
        <v>5.49</v>
      </c>
      <c r="F137">
        <v>0</v>
      </c>
      <c r="G137">
        <v>84.44</v>
      </c>
      <c r="H137">
        <v>87.37</v>
      </c>
      <c r="I137">
        <v>70.239999999999995</v>
      </c>
      <c r="J137">
        <v>94.89</v>
      </c>
      <c r="K137">
        <v>0.39</v>
      </c>
      <c r="L137">
        <v>1.63</v>
      </c>
      <c r="M137">
        <v>0</v>
      </c>
      <c r="N137">
        <v>0</v>
      </c>
      <c r="O137">
        <v>0.08</v>
      </c>
      <c r="P137">
        <v>0.08</v>
      </c>
    </row>
    <row r="138" spans="1:16">
      <c r="A138">
        <v>124</v>
      </c>
      <c r="B138" t="s">
        <v>153</v>
      </c>
      <c r="C138">
        <v>0</v>
      </c>
      <c r="D138">
        <v>0</v>
      </c>
      <c r="E138">
        <v>3.53</v>
      </c>
      <c r="F138">
        <v>0</v>
      </c>
      <c r="G138">
        <v>85.07</v>
      </c>
      <c r="H138">
        <v>87.76</v>
      </c>
      <c r="I138">
        <v>73.650000000000006</v>
      </c>
      <c r="J138">
        <v>95.06</v>
      </c>
      <c r="K138">
        <v>0.85</v>
      </c>
      <c r="L138">
        <v>-1.1000000000000001</v>
      </c>
      <c r="M138">
        <v>0</v>
      </c>
      <c r="N138">
        <v>0</v>
      </c>
      <c r="O138">
        <v>0.05</v>
      </c>
      <c r="P138">
        <v>0.05</v>
      </c>
    </row>
    <row r="139" spans="1:16">
      <c r="A139">
        <v>125</v>
      </c>
      <c r="B139" t="s">
        <v>154</v>
      </c>
      <c r="C139">
        <v>0</v>
      </c>
      <c r="D139">
        <v>0</v>
      </c>
      <c r="E139">
        <v>3.14</v>
      </c>
      <c r="F139">
        <v>0</v>
      </c>
      <c r="G139">
        <v>85.09</v>
      </c>
      <c r="H139">
        <v>87.72</v>
      </c>
      <c r="I139">
        <v>74.260000000000005</v>
      </c>
      <c r="J139">
        <v>95.04</v>
      </c>
      <c r="K139">
        <v>0.97</v>
      </c>
      <c r="L139">
        <v>-1.66</v>
      </c>
      <c r="M139">
        <v>0</v>
      </c>
      <c r="N139">
        <v>0</v>
      </c>
      <c r="O139">
        <v>0.05</v>
      </c>
      <c r="P139">
        <v>0.05</v>
      </c>
    </row>
    <row r="140" spans="1:16">
      <c r="A140">
        <v>126</v>
      </c>
      <c r="B140" t="s">
        <v>155</v>
      </c>
      <c r="C140">
        <v>0</v>
      </c>
      <c r="D140">
        <v>0</v>
      </c>
      <c r="E140">
        <v>1.57</v>
      </c>
      <c r="F140">
        <v>0</v>
      </c>
      <c r="G140">
        <v>85.94</v>
      </c>
      <c r="H140">
        <v>88.3</v>
      </c>
      <c r="I140">
        <v>78.37</v>
      </c>
      <c r="J140">
        <v>95.29</v>
      </c>
      <c r="K140">
        <v>1.51</v>
      </c>
      <c r="L140">
        <v>-4.74</v>
      </c>
      <c r="M140">
        <v>0</v>
      </c>
      <c r="N140">
        <v>0</v>
      </c>
      <c r="O140">
        <v>0.02</v>
      </c>
      <c r="P140">
        <v>0.02</v>
      </c>
    </row>
    <row r="141" spans="1:16">
      <c r="A141">
        <v>127</v>
      </c>
      <c r="B141" t="s">
        <v>156</v>
      </c>
      <c r="C141">
        <v>0</v>
      </c>
      <c r="D141">
        <v>0</v>
      </c>
      <c r="E141">
        <v>0</v>
      </c>
      <c r="F141">
        <v>0</v>
      </c>
      <c r="G141">
        <v>86.34</v>
      </c>
      <c r="H141">
        <v>88.42</v>
      </c>
      <c r="I141">
        <v>81.78</v>
      </c>
      <c r="J141">
        <v>95.34</v>
      </c>
      <c r="K141">
        <v>2.04</v>
      </c>
      <c r="L141">
        <v>-7.47</v>
      </c>
      <c r="M141">
        <v>0</v>
      </c>
      <c r="N141">
        <v>0</v>
      </c>
      <c r="O141">
        <v>0</v>
      </c>
      <c r="P141">
        <v>0</v>
      </c>
    </row>
    <row r="142" spans="1:16">
      <c r="A142">
        <v>128</v>
      </c>
      <c r="B142" t="s">
        <v>157</v>
      </c>
      <c r="C142">
        <v>0</v>
      </c>
      <c r="D142">
        <v>0</v>
      </c>
      <c r="E142">
        <v>0</v>
      </c>
      <c r="F142">
        <v>100</v>
      </c>
      <c r="G142">
        <v>1.31</v>
      </c>
      <c r="H142">
        <v>1.36</v>
      </c>
      <c r="I142">
        <v>1.05</v>
      </c>
      <c r="J142">
        <v>11.67</v>
      </c>
      <c r="K142">
        <v>0.16</v>
      </c>
      <c r="L142">
        <v>0.98</v>
      </c>
      <c r="M142">
        <v>1.8</v>
      </c>
      <c r="N142">
        <v>1.82</v>
      </c>
      <c r="O142">
        <v>1.93</v>
      </c>
      <c r="P142">
        <v>1.93</v>
      </c>
    </row>
    <row r="143" spans="1:16">
      <c r="A143">
        <v>129</v>
      </c>
      <c r="B143" t="s">
        <v>158</v>
      </c>
      <c r="C143">
        <v>0</v>
      </c>
      <c r="D143">
        <v>0</v>
      </c>
      <c r="E143">
        <v>0</v>
      </c>
      <c r="F143">
        <v>98.04</v>
      </c>
      <c r="G143">
        <v>1.31</v>
      </c>
      <c r="H143">
        <v>1.38</v>
      </c>
      <c r="I143">
        <v>1.17</v>
      </c>
      <c r="J143">
        <v>11.83</v>
      </c>
      <c r="K143">
        <v>-0.73</v>
      </c>
      <c r="L143">
        <v>-0.46</v>
      </c>
      <c r="M143">
        <v>1.83</v>
      </c>
      <c r="N143">
        <v>1.78</v>
      </c>
      <c r="O143">
        <v>1.86</v>
      </c>
      <c r="P143">
        <v>1.86</v>
      </c>
    </row>
    <row r="144" spans="1:16">
      <c r="A144">
        <v>130</v>
      </c>
      <c r="B144" t="s">
        <v>159</v>
      </c>
      <c r="C144">
        <v>0</v>
      </c>
      <c r="D144">
        <v>0</v>
      </c>
      <c r="E144">
        <v>0</v>
      </c>
      <c r="F144">
        <v>94.51</v>
      </c>
      <c r="G144">
        <v>1.62</v>
      </c>
      <c r="H144">
        <v>1.73</v>
      </c>
      <c r="I144">
        <v>1.56</v>
      </c>
      <c r="J144">
        <v>13.99</v>
      </c>
      <c r="K144">
        <v>-1.25</v>
      </c>
      <c r="L144">
        <v>-1.61</v>
      </c>
      <c r="M144">
        <v>1.77</v>
      </c>
      <c r="N144">
        <v>1.67</v>
      </c>
      <c r="O144">
        <v>1.7</v>
      </c>
      <c r="P144">
        <v>1.7</v>
      </c>
    </row>
    <row r="145" spans="1:16">
      <c r="A145">
        <v>131</v>
      </c>
      <c r="B145" t="s">
        <v>160</v>
      </c>
      <c r="C145">
        <v>0</v>
      </c>
      <c r="D145">
        <v>0</v>
      </c>
      <c r="E145">
        <v>0</v>
      </c>
      <c r="F145">
        <v>90.2</v>
      </c>
      <c r="G145">
        <v>2.1800000000000002</v>
      </c>
      <c r="H145">
        <v>2.33</v>
      </c>
      <c r="I145">
        <v>2.15</v>
      </c>
      <c r="J145">
        <v>17.11</v>
      </c>
      <c r="K145">
        <v>-1.38</v>
      </c>
      <c r="L145">
        <v>-2.25</v>
      </c>
      <c r="M145">
        <v>1.65</v>
      </c>
      <c r="N145">
        <v>1.54</v>
      </c>
      <c r="O145">
        <v>1.55</v>
      </c>
      <c r="P145">
        <v>1.55</v>
      </c>
    </row>
    <row r="146" spans="1:16">
      <c r="A146">
        <v>132</v>
      </c>
      <c r="B146" t="s">
        <v>161</v>
      </c>
      <c r="C146">
        <v>0</v>
      </c>
      <c r="D146">
        <v>0</v>
      </c>
      <c r="E146">
        <v>0</v>
      </c>
      <c r="F146">
        <v>85.1</v>
      </c>
      <c r="G146">
        <v>3.1</v>
      </c>
      <c r="H146">
        <v>3.3</v>
      </c>
      <c r="I146">
        <v>3.07</v>
      </c>
      <c r="J146">
        <v>21.22</v>
      </c>
      <c r="K146">
        <v>-1.4</v>
      </c>
      <c r="L146">
        <v>-2.6</v>
      </c>
      <c r="M146">
        <v>1.49</v>
      </c>
      <c r="N146">
        <v>1.38</v>
      </c>
      <c r="O146">
        <v>1.4</v>
      </c>
      <c r="P146">
        <v>1.4</v>
      </c>
    </row>
    <row r="147" spans="1:16">
      <c r="A147">
        <v>133</v>
      </c>
      <c r="B147" t="s">
        <v>162</v>
      </c>
      <c r="C147">
        <v>0</v>
      </c>
      <c r="D147">
        <v>0</v>
      </c>
      <c r="E147">
        <v>0</v>
      </c>
      <c r="F147">
        <v>80</v>
      </c>
      <c r="G147">
        <v>4.2</v>
      </c>
      <c r="H147">
        <v>4.46</v>
      </c>
      <c r="I147">
        <v>4.16</v>
      </c>
      <c r="J147">
        <v>25.13</v>
      </c>
      <c r="K147">
        <v>-1.32</v>
      </c>
      <c r="L147">
        <v>-2.95</v>
      </c>
      <c r="M147">
        <v>1.36</v>
      </c>
      <c r="N147">
        <v>1.26</v>
      </c>
      <c r="O147">
        <v>1.27</v>
      </c>
      <c r="P147">
        <v>1.27</v>
      </c>
    </row>
    <row r="148" spans="1:16">
      <c r="A148">
        <v>134</v>
      </c>
      <c r="B148" t="s">
        <v>163</v>
      </c>
      <c r="C148">
        <v>0</v>
      </c>
      <c r="D148">
        <v>0</v>
      </c>
      <c r="E148">
        <v>0</v>
      </c>
      <c r="F148">
        <v>74.510000000000005</v>
      </c>
      <c r="G148">
        <v>5.99</v>
      </c>
      <c r="H148">
        <v>6.32</v>
      </c>
      <c r="I148">
        <v>5.85</v>
      </c>
      <c r="J148">
        <v>30.2</v>
      </c>
      <c r="K148">
        <v>-1.1499999999999999</v>
      </c>
      <c r="L148">
        <v>-3.13</v>
      </c>
      <c r="M148">
        <v>1.2</v>
      </c>
      <c r="N148">
        <v>1.1100000000000001</v>
      </c>
      <c r="O148">
        <v>1.1200000000000001</v>
      </c>
      <c r="P148">
        <v>1.1200000000000001</v>
      </c>
    </row>
    <row r="149" spans="1:16">
      <c r="A149">
        <v>135</v>
      </c>
      <c r="B149" t="s">
        <v>164</v>
      </c>
      <c r="C149">
        <v>0</v>
      </c>
      <c r="D149">
        <v>0</v>
      </c>
      <c r="E149">
        <v>0</v>
      </c>
      <c r="F149">
        <v>70.2</v>
      </c>
      <c r="G149">
        <v>7.72</v>
      </c>
      <c r="H149">
        <v>8.1199999999999992</v>
      </c>
      <c r="I149">
        <v>7.49</v>
      </c>
      <c r="J149">
        <v>34.22</v>
      </c>
      <c r="K149">
        <v>-0.96</v>
      </c>
      <c r="L149">
        <v>-3.31</v>
      </c>
      <c r="M149">
        <v>1.08</v>
      </c>
      <c r="N149">
        <v>1</v>
      </c>
      <c r="O149">
        <v>1.02</v>
      </c>
      <c r="P149">
        <v>1.02</v>
      </c>
    </row>
    <row r="150" spans="1:16">
      <c r="A150">
        <v>136</v>
      </c>
      <c r="B150" t="s">
        <v>165</v>
      </c>
      <c r="C150">
        <v>0</v>
      </c>
      <c r="D150">
        <v>0</v>
      </c>
      <c r="E150">
        <v>0</v>
      </c>
      <c r="F150">
        <v>0</v>
      </c>
      <c r="G150">
        <v>86.68</v>
      </c>
      <c r="H150">
        <v>88.77</v>
      </c>
      <c r="I150">
        <v>82.13</v>
      </c>
      <c r="J150">
        <v>95.48</v>
      </c>
      <c r="K150">
        <v>2.0299999999999998</v>
      </c>
      <c r="L150">
        <v>-7.5</v>
      </c>
      <c r="M150">
        <v>0</v>
      </c>
      <c r="N150">
        <v>0</v>
      </c>
      <c r="O150">
        <v>0</v>
      </c>
      <c r="P150">
        <v>0</v>
      </c>
    </row>
    <row r="151" spans="1:16">
      <c r="A151">
        <v>137</v>
      </c>
      <c r="B151" t="s">
        <v>166</v>
      </c>
      <c r="C151">
        <v>0</v>
      </c>
      <c r="D151">
        <v>0</v>
      </c>
      <c r="E151">
        <v>0</v>
      </c>
      <c r="F151">
        <v>65.099999999999994</v>
      </c>
      <c r="G151">
        <v>8.8699999999999992</v>
      </c>
      <c r="H151">
        <v>9.31</v>
      </c>
      <c r="I151">
        <v>8.6199999999999992</v>
      </c>
      <c r="J151">
        <v>36.58</v>
      </c>
      <c r="K151">
        <v>-0.91</v>
      </c>
      <c r="L151">
        <v>-3.56</v>
      </c>
      <c r="M151">
        <v>1.02</v>
      </c>
      <c r="N151">
        <v>0.94</v>
      </c>
      <c r="O151">
        <v>0.96</v>
      </c>
      <c r="P151">
        <v>0.96</v>
      </c>
    </row>
    <row r="152" spans="1:16">
      <c r="A152">
        <v>138</v>
      </c>
      <c r="B152" t="s">
        <v>167</v>
      </c>
      <c r="C152">
        <v>0</v>
      </c>
      <c r="D152">
        <v>0</v>
      </c>
      <c r="E152">
        <v>0</v>
      </c>
      <c r="F152">
        <v>61.18</v>
      </c>
      <c r="G152">
        <v>11.16</v>
      </c>
      <c r="H152">
        <v>11.67</v>
      </c>
      <c r="I152">
        <v>10.75</v>
      </c>
      <c r="J152">
        <v>40.69</v>
      </c>
      <c r="K152">
        <v>-0.66</v>
      </c>
      <c r="L152">
        <v>-3.68</v>
      </c>
      <c r="M152">
        <v>0.92</v>
      </c>
      <c r="N152">
        <v>0.85</v>
      </c>
      <c r="O152">
        <v>0.86</v>
      </c>
      <c r="P152">
        <v>0.86</v>
      </c>
    </row>
    <row r="153" spans="1:16">
      <c r="A153">
        <v>139</v>
      </c>
      <c r="B153" t="s">
        <v>168</v>
      </c>
      <c r="C153">
        <v>0</v>
      </c>
      <c r="D153">
        <v>0</v>
      </c>
      <c r="E153">
        <v>0</v>
      </c>
      <c r="F153">
        <v>56.08</v>
      </c>
      <c r="G153">
        <v>13.89</v>
      </c>
      <c r="H153">
        <v>14.48</v>
      </c>
      <c r="I153">
        <v>13.31</v>
      </c>
      <c r="J153">
        <v>44.92</v>
      </c>
      <c r="K153">
        <v>-0.45</v>
      </c>
      <c r="L153">
        <v>-3.84</v>
      </c>
      <c r="M153">
        <v>0.82</v>
      </c>
      <c r="N153">
        <v>0.76</v>
      </c>
      <c r="O153">
        <v>0.77</v>
      </c>
      <c r="P153">
        <v>0.77</v>
      </c>
    </row>
    <row r="154" spans="1:16">
      <c r="A154">
        <v>140</v>
      </c>
      <c r="B154" t="s">
        <v>169</v>
      </c>
      <c r="C154">
        <v>0</v>
      </c>
      <c r="D154">
        <v>0</v>
      </c>
      <c r="E154">
        <v>0</v>
      </c>
      <c r="F154">
        <v>52.16</v>
      </c>
      <c r="G154">
        <v>16.36</v>
      </c>
      <c r="H154">
        <v>17.02</v>
      </c>
      <c r="I154">
        <v>15.62</v>
      </c>
      <c r="J154">
        <v>48.28</v>
      </c>
      <c r="K154">
        <v>-0.28999999999999998</v>
      </c>
      <c r="L154">
        <v>-4.0199999999999996</v>
      </c>
      <c r="M154">
        <v>0.74</v>
      </c>
      <c r="N154">
        <v>0.69</v>
      </c>
      <c r="O154">
        <v>0.7</v>
      </c>
      <c r="P154">
        <v>0.7</v>
      </c>
    </row>
    <row r="155" spans="1:16">
      <c r="A155">
        <v>141</v>
      </c>
      <c r="B155" t="s">
        <v>170</v>
      </c>
      <c r="C155">
        <v>0</v>
      </c>
      <c r="D155">
        <v>0</v>
      </c>
      <c r="E155">
        <v>0</v>
      </c>
      <c r="F155">
        <v>47.45</v>
      </c>
      <c r="G155">
        <v>19.95</v>
      </c>
      <c r="H155">
        <v>20.71</v>
      </c>
      <c r="I155">
        <v>19.02</v>
      </c>
      <c r="J155">
        <v>52.64</v>
      </c>
      <c r="K155">
        <v>-0.12</v>
      </c>
      <c r="L155">
        <v>-4.3</v>
      </c>
      <c r="M155">
        <v>0.65</v>
      </c>
      <c r="N155">
        <v>0.61</v>
      </c>
      <c r="O155">
        <v>0.62</v>
      </c>
      <c r="P155">
        <v>0.62</v>
      </c>
    </row>
    <row r="156" spans="1:16">
      <c r="A156">
        <v>142</v>
      </c>
      <c r="B156" t="s">
        <v>171</v>
      </c>
      <c r="C156">
        <v>0</v>
      </c>
      <c r="D156">
        <v>0</v>
      </c>
      <c r="E156">
        <v>0</v>
      </c>
      <c r="F156">
        <v>43.53</v>
      </c>
      <c r="G156">
        <v>22.58</v>
      </c>
      <c r="H156">
        <v>23.42</v>
      </c>
      <c r="I156">
        <v>21.48</v>
      </c>
      <c r="J156">
        <v>55.5</v>
      </c>
      <c r="K156">
        <v>0.02</v>
      </c>
      <c r="L156">
        <v>-4.4400000000000004</v>
      </c>
      <c r="M156">
        <v>0.6</v>
      </c>
      <c r="N156">
        <v>0.56000000000000005</v>
      </c>
      <c r="O156">
        <v>0.56999999999999995</v>
      </c>
      <c r="P156">
        <v>0.56999999999999995</v>
      </c>
    </row>
    <row r="157" spans="1:16">
      <c r="A157">
        <v>143</v>
      </c>
      <c r="B157" t="s">
        <v>172</v>
      </c>
      <c r="C157">
        <v>0</v>
      </c>
      <c r="D157">
        <v>0</v>
      </c>
      <c r="E157">
        <v>0</v>
      </c>
      <c r="F157">
        <v>40</v>
      </c>
      <c r="G157">
        <v>25.78</v>
      </c>
      <c r="H157">
        <v>26.7</v>
      </c>
      <c r="I157">
        <v>24.51</v>
      </c>
      <c r="J157">
        <v>58.7</v>
      </c>
      <c r="K157">
        <v>0.17</v>
      </c>
      <c r="L157">
        <v>-4.67</v>
      </c>
      <c r="M157">
        <v>0.54</v>
      </c>
      <c r="N157">
        <v>0.5</v>
      </c>
      <c r="O157">
        <v>0.51</v>
      </c>
      <c r="P157">
        <v>0.51</v>
      </c>
    </row>
    <row r="158" spans="1:16">
      <c r="A158">
        <v>144</v>
      </c>
      <c r="B158" t="s">
        <v>173</v>
      </c>
      <c r="C158">
        <v>0</v>
      </c>
      <c r="D158">
        <v>0</v>
      </c>
      <c r="E158">
        <v>0</v>
      </c>
      <c r="F158">
        <v>36.08</v>
      </c>
      <c r="G158">
        <v>29.24</v>
      </c>
      <c r="H158">
        <v>30.24</v>
      </c>
      <c r="I158">
        <v>27.78</v>
      </c>
      <c r="J158">
        <v>61.86</v>
      </c>
      <c r="K158">
        <v>0.31</v>
      </c>
      <c r="L158">
        <v>-4.9000000000000004</v>
      </c>
      <c r="M158">
        <v>0.48</v>
      </c>
      <c r="N158">
        <v>0.45</v>
      </c>
      <c r="O158">
        <v>0.46</v>
      </c>
      <c r="P158">
        <v>0.46</v>
      </c>
    </row>
    <row r="159" spans="1:16">
      <c r="A159">
        <v>145</v>
      </c>
      <c r="B159" t="s">
        <v>174</v>
      </c>
      <c r="C159">
        <v>0</v>
      </c>
      <c r="D159">
        <v>0</v>
      </c>
      <c r="E159">
        <v>0</v>
      </c>
      <c r="F159">
        <v>32.159999999999997</v>
      </c>
      <c r="G159">
        <v>33.51</v>
      </c>
      <c r="H159">
        <v>34.61</v>
      </c>
      <c r="I159">
        <v>31.78</v>
      </c>
      <c r="J159">
        <v>65.45</v>
      </c>
      <c r="K159">
        <v>0.48</v>
      </c>
      <c r="L159">
        <v>-5.1100000000000003</v>
      </c>
      <c r="M159">
        <v>0.42</v>
      </c>
      <c r="N159">
        <v>0.39</v>
      </c>
      <c r="O159">
        <v>0.4</v>
      </c>
      <c r="P159">
        <v>0.4</v>
      </c>
    </row>
    <row r="160" spans="1:16">
      <c r="A160">
        <v>146</v>
      </c>
      <c r="B160" t="s">
        <v>175</v>
      </c>
      <c r="C160">
        <v>0</v>
      </c>
      <c r="D160">
        <v>0</v>
      </c>
      <c r="E160">
        <v>0</v>
      </c>
      <c r="F160">
        <v>27.45</v>
      </c>
      <c r="G160">
        <v>40.08</v>
      </c>
      <c r="H160">
        <v>41.33</v>
      </c>
      <c r="I160">
        <v>37.979999999999997</v>
      </c>
      <c r="J160">
        <v>70.400000000000006</v>
      </c>
      <c r="K160">
        <v>0.72</v>
      </c>
      <c r="L160">
        <v>-5.46</v>
      </c>
      <c r="M160">
        <v>0.34</v>
      </c>
      <c r="N160">
        <v>0.32</v>
      </c>
      <c r="O160">
        <v>0.33</v>
      </c>
      <c r="P160">
        <v>0.33</v>
      </c>
    </row>
    <row r="161" spans="1:16">
      <c r="A161">
        <v>147</v>
      </c>
      <c r="B161" t="s">
        <v>176</v>
      </c>
      <c r="C161">
        <v>0</v>
      </c>
      <c r="D161">
        <v>0</v>
      </c>
      <c r="E161">
        <v>0</v>
      </c>
      <c r="F161">
        <v>23.53</v>
      </c>
      <c r="G161">
        <v>45.06</v>
      </c>
      <c r="H161">
        <v>46.42</v>
      </c>
      <c r="I161">
        <v>42.66</v>
      </c>
      <c r="J161">
        <v>73.81</v>
      </c>
      <c r="K161">
        <v>0.87</v>
      </c>
      <c r="L161">
        <v>-5.68</v>
      </c>
      <c r="M161">
        <v>0.28999999999999998</v>
      </c>
      <c r="N161">
        <v>0.27</v>
      </c>
      <c r="O161">
        <v>0.28000000000000003</v>
      </c>
      <c r="P161">
        <v>0.28000000000000003</v>
      </c>
    </row>
    <row r="162" spans="1:16">
      <c r="A162">
        <v>148</v>
      </c>
      <c r="B162" t="s">
        <v>177</v>
      </c>
      <c r="C162">
        <v>0</v>
      </c>
      <c r="D162">
        <v>0</v>
      </c>
      <c r="E162">
        <v>0</v>
      </c>
      <c r="F162">
        <v>20</v>
      </c>
      <c r="G162">
        <v>50.13</v>
      </c>
      <c r="H162">
        <v>51.59</v>
      </c>
      <c r="I162">
        <v>47.46</v>
      </c>
      <c r="J162">
        <v>77.03</v>
      </c>
      <c r="K162">
        <v>1.04</v>
      </c>
      <c r="L162">
        <v>-5.94</v>
      </c>
      <c r="M162">
        <v>0.24</v>
      </c>
      <c r="N162">
        <v>0.23</v>
      </c>
      <c r="O162">
        <v>0.23</v>
      </c>
      <c r="P162">
        <v>0.23</v>
      </c>
    </row>
    <row r="163" spans="1:16">
      <c r="A163">
        <v>149</v>
      </c>
      <c r="B163" t="s">
        <v>178</v>
      </c>
      <c r="C163">
        <v>0</v>
      </c>
      <c r="D163">
        <v>0</v>
      </c>
      <c r="E163">
        <v>0</v>
      </c>
      <c r="F163">
        <v>16.47</v>
      </c>
      <c r="G163">
        <v>56.08</v>
      </c>
      <c r="H163">
        <v>57.66</v>
      </c>
      <c r="I163">
        <v>53.13</v>
      </c>
      <c r="J163">
        <v>80.55</v>
      </c>
      <c r="K163">
        <v>1.21</v>
      </c>
      <c r="L163">
        <v>-6.26</v>
      </c>
      <c r="M163">
        <v>0.19</v>
      </c>
      <c r="N163">
        <v>0.18</v>
      </c>
      <c r="O163">
        <v>0.18</v>
      </c>
      <c r="P163">
        <v>0.18</v>
      </c>
    </row>
    <row r="164" spans="1:16">
      <c r="A164">
        <v>150</v>
      </c>
      <c r="B164" t="s">
        <v>179</v>
      </c>
      <c r="C164">
        <v>0</v>
      </c>
      <c r="D164">
        <v>0</v>
      </c>
      <c r="E164">
        <v>0</v>
      </c>
      <c r="F164">
        <v>14.51</v>
      </c>
      <c r="G164">
        <v>58.59</v>
      </c>
      <c r="H164">
        <v>60.22</v>
      </c>
      <c r="I164">
        <v>55.49</v>
      </c>
      <c r="J164">
        <v>81.96</v>
      </c>
      <c r="K164">
        <v>1.28</v>
      </c>
      <c r="L164">
        <v>-6.36</v>
      </c>
      <c r="M164">
        <v>0.17</v>
      </c>
      <c r="N164">
        <v>0.16</v>
      </c>
      <c r="O164">
        <v>0.17</v>
      </c>
      <c r="P164">
        <v>0.17</v>
      </c>
    </row>
    <row r="165" spans="1:16">
      <c r="A165">
        <v>151</v>
      </c>
      <c r="B165" t="s">
        <v>180</v>
      </c>
      <c r="C165">
        <v>0</v>
      </c>
      <c r="D165">
        <v>0</v>
      </c>
      <c r="E165">
        <v>0</v>
      </c>
      <c r="F165">
        <v>0</v>
      </c>
      <c r="G165">
        <v>86.54</v>
      </c>
      <c r="H165">
        <v>88.64</v>
      </c>
      <c r="I165">
        <v>81.91</v>
      </c>
      <c r="J165">
        <v>95.43</v>
      </c>
      <c r="K165">
        <v>2.0099999999999998</v>
      </c>
      <c r="L165">
        <v>-7.41</v>
      </c>
      <c r="M165">
        <v>0</v>
      </c>
      <c r="N165">
        <v>0</v>
      </c>
      <c r="O165">
        <v>0</v>
      </c>
      <c r="P165">
        <v>0</v>
      </c>
    </row>
    <row r="166" spans="1:16">
      <c r="A166">
        <v>152</v>
      </c>
      <c r="B166" t="s">
        <v>181</v>
      </c>
      <c r="C166">
        <v>0</v>
      </c>
      <c r="D166">
        <v>0</v>
      </c>
      <c r="E166">
        <v>0</v>
      </c>
      <c r="F166">
        <v>12.16</v>
      </c>
      <c r="G166">
        <v>62.48</v>
      </c>
      <c r="H166">
        <v>64.180000000000007</v>
      </c>
      <c r="I166">
        <v>59.16</v>
      </c>
      <c r="J166">
        <v>84.06</v>
      </c>
      <c r="K166">
        <v>1.38</v>
      </c>
      <c r="L166">
        <v>-6.51</v>
      </c>
      <c r="M166">
        <v>0.14000000000000001</v>
      </c>
      <c r="N166">
        <v>0.13</v>
      </c>
      <c r="O166">
        <v>0.14000000000000001</v>
      </c>
      <c r="P166">
        <v>0.14000000000000001</v>
      </c>
    </row>
    <row r="167" spans="1:16">
      <c r="A167">
        <v>153</v>
      </c>
      <c r="B167" t="s">
        <v>182</v>
      </c>
      <c r="C167">
        <v>0</v>
      </c>
      <c r="D167">
        <v>0</v>
      </c>
      <c r="E167">
        <v>0</v>
      </c>
      <c r="F167">
        <v>10.199999999999999</v>
      </c>
      <c r="G167">
        <v>65.86</v>
      </c>
      <c r="H167">
        <v>67.61</v>
      </c>
      <c r="I167">
        <v>62.44</v>
      </c>
      <c r="J167">
        <v>85.81</v>
      </c>
      <c r="K167">
        <v>1.5</v>
      </c>
      <c r="L167">
        <v>-6.74</v>
      </c>
      <c r="M167">
        <v>0.12</v>
      </c>
      <c r="N167">
        <v>0.11</v>
      </c>
      <c r="O167">
        <v>0.12</v>
      </c>
      <c r="P167">
        <v>0.12</v>
      </c>
    </row>
    <row r="168" spans="1:16">
      <c r="A168">
        <v>154</v>
      </c>
      <c r="B168" t="s">
        <v>183</v>
      </c>
      <c r="C168">
        <v>0</v>
      </c>
      <c r="D168">
        <v>0</v>
      </c>
      <c r="E168">
        <v>0</v>
      </c>
      <c r="F168">
        <v>7.45</v>
      </c>
      <c r="G168">
        <v>71.680000000000007</v>
      </c>
      <c r="H168">
        <v>73.53</v>
      </c>
      <c r="I168">
        <v>67.97</v>
      </c>
      <c r="J168">
        <v>88.7</v>
      </c>
      <c r="K168">
        <v>1.65</v>
      </c>
      <c r="L168">
        <v>-6.98</v>
      </c>
      <c r="M168">
        <v>0.08</v>
      </c>
      <c r="N168">
        <v>0.08</v>
      </c>
      <c r="O168">
        <v>0.08</v>
      </c>
      <c r="P168">
        <v>0.08</v>
      </c>
    </row>
    <row r="169" spans="1:16">
      <c r="A169">
        <v>155</v>
      </c>
      <c r="B169" t="s">
        <v>184</v>
      </c>
      <c r="C169">
        <v>0</v>
      </c>
      <c r="D169">
        <v>0</v>
      </c>
      <c r="E169">
        <v>0</v>
      </c>
      <c r="F169">
        <v>5.49</v>
      </c>
      <c r="G169">
        <v>75.430000000000007</v>
      </c>
      <c r="H169">
        <v>77.349999999999994</v>
      </c>
      <c r="I169">
        <v>71.47</v>
      </c>
      <c r="J169">
        <v>90.48</v>
      </c>
      <c r="K169">
        <v>1.74</v>
      </c>
      <c r="L169">
        <v>-7.08</v>
      </c>
      <c r="M169">
        <v>0.06</v>
      </c>
      <c r="N169">
        <v>0.06</v>
      </c>
      <c r="O169">
        <v>0.06</v>
      </c>
      <c r="P169">
        <v>0.06</v>
      </c>
    </row>
    <row r="170" spans="1:16">
      <c r="A170">
        <v>156</v>
      </c>
      <c r="B170" t="s">
        <v>185</v>
      </c>
      <c r="C170">
        <v>0</v>
      </c>
      <c r="D170">
        <v>0</v>
      </c>
      <c r="E170">
        <v>0</v>
      </c>
      <c r="F170">
        <v>3.53</v>
      </c>
      <c r="G170">
        <v>78.83</v>
      </c>
      <c r="H170">
        <v>80.78</v>
      </c>
      <c r="I170">
        <v>74.819999999999993</v>
      </c>
      <c r="J170">
        <v>92.04</v>
      </c>
      <c r="K170">
        <v>1.86</v>
      </c>
      <c r="L170">
        <v>-7.33</v>
      </c>
      <c r="M170">
        <v>0.04</v>
      </c>
      <c r="N170">
        <v>0.04</v>
      </c>
      <c r="O170">
        <v>0.04</v>
      </c>
      <c r="P170">
        <v>0.04</v>
      </c>
    </row>
    <row r="171" spans="1:16">
      <c r="A171">
        <v>157</v>
      </c>
      <c r="B171" t="s">
        <v>186</v>
      </c>
      <c r="C171">
        <v>0</v>
      </c>
      <c r="D171">
        <v>0</v>
      </c>
      <c r="E171">
        <v>0</v>
      </c>
      <c r="F171">
        <v>3.14</v>
      </c>
      <c r="G171">
        <v>79.55</v>
      </c>
      <c r="H171">
        <v>81.52</v>
      </c>
      <c r="I171">
        <v>75.37</v>
      </c>
      <c r="J171">
        <v>92.36</v>
      </c>
      <c r="K171">
        <v>1.88</v>
      </c>
      <c r="L171">
        <v>-7.24</v>
      </c>
      <c r="M171">
        <v>0.04</v>
      </c>
      <c r="N171">
        <v>0.03</v>
      </c>
      <c r="O171">
        <v>0.04</v>
      </c>
      <c r="P171">
        <v>0.04</v>
      </c>
    </row>
    <row r="172" spans="1:16">
      <c r="A172">
        <v>158</v>
      </c>
      <c r="B172" t="s">
        <v>187</v>
      </c>
      <c r="C172">
        <v>0</v>
      </c>
      <c r="D172">
        <v>0</v>
      </c>
      <c r="E172">
        <v>0</v>
      </c>
      <c r="F172">
        <v>1.57</v>
      </c>
      <c r="G172">
        <v>83.34</v>
      </c>
      <c r="H172">
        <v>85.37</v>
      </c>
      <c r="I172">
        <v>79.02</v>
      </c>
      <c r="J172">
        <v>94.04</v>
      </c>
      <c r="K172">
        <v>1.97</v>
      </c>
      <c r="L172">
        <v>-7.43</v>
      </c>
      <c r="M172">
        <v>0.02</v>
      </c>
      <c r="N172">
        <v>0.01</v>
      </c>
      <c r="O172">
        <v>0.02</v>
      </c>
      <c r="P172">
        <v>0.02</v>
      </c>
    </row>
    <row r="173" spans="1:16">
      <c r="A173">
        <v>159</v>
      </c>
      <c r="B173" t="s">
        <v>188</v>
      </c>
      <c r="C173">
        <v>0</v>
      </c>
      <c r="D173">
        <v>0</v>
      </c>
      <c r="E173">
        <v>0</v>
      </c>
      <c r="F173">
        <v>0</v>
      </c>
      <c r="G173">
        <v>86.76</v>
      </c>
      <c r="H173">
        <v>88.82</v>
      </c>
      <c r="I173">
        <v>82.21</v>
      </c>
      <c r="J173">
        <v>95.51</v>
      </c>
      <c r="K173">
        <v>2.09</v>
      </c>
      <c r="L173">
        <v>-7.52</v>
      </c>
      <c r="M173">
        <v>0</v>
      </c>
      <c r="N173">
        <v>0</v>
      </c>
      <c r="O173">
        <v>0</v>
      </c>
      <c r="P173">
        <v>0</v>
      </c>
    </row>
    <row r="174" spans="1:16">
      <c r="A174">
        <v>160</v>
      </c>
      <c r="B174" t="s">
        <v>189</v>
      </c>
      <c r="C174">
        <v>0</v>
      </c>
      <c r="D174">
        <v>100</v>
      </c>
      <c r="E174">
        <v>100</v>
      </c>
      <c r="F174">
        <v>0</v>
      </c>
      <c r="G174">
        <v>25.66</v>
      </c>
      <c r="H174">
        <v>12.09</v>
      </c>
      <c r="I174">
        <v>0.79</v>
      </c>
      <c r="J174">
        <v>41.35</v>
      </c>
      <c r="K174">
        <v>74.39</v>
      </c>
      <c r="L174">
        <v>56.5</v>
      </c>
      <c r="M174">
        <v>0.31</v>
      </c>
      <c r="N174">
        <v>1.98</v>
      </c>
      <c r="O174">
        <v>2.08</v>
      </c>
      <c r="P174">
        <v>2.08</v>
      </c>
    </row>
    <row r="175" spans="1:16">
      <c r="A175">
        <v>161</v>
      </c>
      <c r="B175" t="s">
        <v>190</v>
      </c>
      <c r="C175">
        <v>0</v>
      </c>
      <c r="D175">
        <v>98.04</v>
      </c>
      <c r="E175">
        <v>98.04</v>
      </c>
      <c r="F175">
        <v>0</v>
      </c>
      <c r="G175">
        <v>28.77</v>
      </c>
      <c r="H175">
        <v>14.03</v>
      </c>
      <c r="I175">
        <v>1.03</v>
      </c>
      <c r="J175">
        <v>44.27</v>
      </c>
      <c r="K175">
        <v>74.33</v>
      </c>
      <c r="L175">
        <v>57.49</v>
      </c>
      <c r="M175">
        <v>0.23</v>
      </c>
      <c r="N175">
        <v>1.82</v>
      </c>
      <c r="O175">
        <v>1.97</v>
      </c>
      <c r="P175">
        <v>1.97</v>
      </c>
    </row>
    <row r="176" spans="1:16">
      <c r="A176">
        <v>162</v>
      </c>
      <c r="B176" t="s">
        <v>191</v>
      </c>
      <c r="C176">
        <v>0</v>
      </c>
      <c r="D176">
        <v>94.51</v>
      </c>
      <c r="E176">
        <v>94.51</v>
      </c>
      <c r="F176">
        <v>0</v>
      </c>
      <c r="G176">
        <v>30.15</v>
      </c>
      <c r="H176">
        <v>14.97</v>
      </c>
      <c r="I176">
        <v>1.36</v>
      </c>
      <c r="J176">
        <v>45.59</v>
      </c>
      <c r="K176">
        <v>73.91</v>
      </c>
      <c r="L176">
        <v>55.31</v>
      </c>
      <c r="M176">
        <v>0.2</v>
      </c>
      <c r="N176">
        <v>1.74</v>
      </c>
      <c r="O176">
        <v>1.86</v>
      </c>
      <c r="P176">
        <v>1.86</v>
      </c>
    </row>
    <row r="177" spans="1:16">
      <c r="A177">
        <v>163</v>
      </c>
      <c r="B177" t="s">
        <v>192</v>
      </c>
      <c r="C177">
        <v>0</v>
      </c>
      <c r="D177">
        <v>90.2</v>
      </c>
      <c r="E177">
        <v>90.2</v>
      </c>
      <c r="F177">
        <v>0</v>
      </c>
      <c r="G177">
        <v>31.36</v>
      </c>
      <c r="H177">
        <v>15.77</v>
      </c>
      <c r="I177">
        <v>1.59</v>
      </c>
      <c r="J177">
        <v>46.67</v>
      </c>
      <c r="K177">
        <v>73.7</v>
      </c>
      <c r="L177">
        <v>54.41</v>
      </c>
      <c r="M177">
        <v>0.18</v>
      </c>
      <c r="N177">
        <v>1.69</v>
      </c>
      <c r="O177">
        <v>1.79</v>
      </c>
      <c r="P177">
        <v>1.79</v>
      </c>
    </row>
    <row r="178" spans="1:16">
      <c r="A178">
        <v>164</v>
      </c>
      <c r="B178" t="s">
        <v>193</v>
      </c>
      <c r="C178">
        <v>0</v>
      </c>
      <c r="D178">
        <v>85.1</v>
      </c>
      <c r="E178">
        <v>85.1</v>
      </c>
      <c r="F178">
        <v>0</v>
      </c>
      <c r="G178">
        <v>32.46</v>
      </c>
      <c r="H178">
        <v>16.59</v>
      </c>
      <c r="I178">
        <v>1.87</v>
      </c>
      <c r="J178">
        <v>47.73</v>
      </c>
      <c r="K178">
        <v>73.099999999999994</v>
      </c>
      <c r="L178">
        <v>53.24</v>
      </c>
      <c r="M178">
        <v>0.16</v>
      </c>
      <c r="N178">
        <v>1.63</v>
      </c>
      <c r="O178">
        <v>1.72</v>
      </c>
      <c r="P178">
        <v>1.72</v>
      </c>
    </row>
    <row r="179" spans="1:16">
      <c r="A179">
        <v>165</v>
      </c>
      <c r="B179" t="s">
        <v>194</v>
      </c>
      <c r="C179">
        <v>0</v>
      </c>
      <c r="D179">
        <v>80</v>
      </c>
      <c r="E179">
        <v>80</v>
      </c>
      <c r="F179">
        <v>0</v>
      </c>
      <c r="G179">
        <v>33.57</v>
      </c>
      <c r="H179">
        <v>17.46</v>
      </c>
      <c r="I179">
        <v>2.13</v>
      </c>
      <c r="J179">
        <v>48.84</v>
      </c>
      <c r="K179">
        <v>72.27</v>
      </c>
      <c r="L179">
        <v>52.68</v>
      </c>
      <c r="M179">
        <v>0.14000000000000001</v>
      </c>
      <c r="N179">
        <v>1.57</v>
      </c>
      <c r="O179">
        <v>1.66</v>
      </c>
      <c r="P179">
        <v>1.66</v>
      </c>
    </row>
    <row r="180" spans="1:16">
      <c r="A180">
        <v>166</v>
      </c>
      <c r="B180" t="s">
        <v>195</v>
      </c>
      <c r="C180">
        <v>0</v>
      </c>
      <c r="D180">
        <v>0</v>
      </c>
      <c r="E180">
        <v>0</v>
      </c>
      <c r="F180">
        <v>0</v>
      </c>
      <c r="G180">
        <v>86.71</v>
      </c>
      <c r="H180">
        <v>88.79</v>
      </c>
      <c r="I180">
        <v>82.21</v>
      </c>
      <c r="J180">
        <v>95.49</v>
      </c>
      <c r="K180">
        <v>2.04</v>
      </c>
      <c r="L180">
        <v>-7.54</v>
      </c>
      <c r="M180">
        <v>0</v>
      </c>
      <c r="N180">
        <v>0</v>
      </c>
      <c r="O180">
        <v>0</v>
      </c>
      <c r="P180">
        <v>0</v>
      </c>
    </row>
    <row r="181" spans="1:16">
      <c r="A181">
        <v>167</v>
      </c>
      <c r="B181" t="s">
        <v>196</v>
      </c>
      <c r="C181">
        <v>0</v>
      </c>
      <c r="D181">
        <v>74.510000000000005</v>
      </c>
      <c r="E181">
        <v>74.510000000000005</v>
      </c>
      <c r="F181">
        <v>0</v>
      </c>
      <c r="G181">
        <v>34.89</v>
      </c>
      <c r="H181">
        <v>18.579999999999998</v>
      </c>
      <c r="I181">
        <v>2.5099999999999998</v>
      </c>
      <c r="J181">
        <v>50.2</v>
      </c>
      <c r="K181">
        <v>70.98</v>
      </c>
      <c r="L181">
        <v>51.7</v>
      </c>
      <c r="M181">
        <v>0.13</v>
      </c>
      <c r="N181">
        <v>1.48</v>
      </c>
      <c r="O181">
        <v>1.6</v>
      </c>
      <c r="P181">
        <v>1.6</v>
      </c>
    </row>
    <row r="182" spans="1:16">
      <c r="A182">
        <v>168</v>
      </c>
      <c r="B182" t="s">
        <v>197</v>
      </c>
      <c r="C182">
        <v>0</v>
      </c>
      <c r="D182">
        <v>70.2</v>
      </c>
      <c r="E182">
        <v>70.2</v>
      </c>
      <c r="F182">
        <v>0</v>
      </c>
      <c r="G182">
        <v>36.01</v>
      </c>
      <c r="H182">
        <v>19.670000000000002</v>
      </c>
      <c r="I182">
        <v>2.94</v>
      </c>
      <c r="J182">
        <v>51.46</v>
      </c>
      <c r="K182">
        <v>69.28</v>
      </c>
      <c r="L182">
        <v>50.53</v>
      </c>
      <c r="M182">
        <v>0.12</v>
      </c>
      <c r="N182">
        <v>1.38</v>
      </c>
      <c r="O182">
        <v>1.54</v>
      </c>
      <c r="P182">
        <v>1.54</v>
      </c>
    </row>
    <row r="183" spans="1:16">
      <c r="A183">
        <v>169</v>
      </c>
      <c r="B183" t="s">
        <v>198</v>
      </c>
      <c r="C183">
        <v>0</v>
      </c>
      <c r="D183">
        <v>65.099999999999994</v>
      </c>
      <c r="E183">
        <v>65.099999999999994</v>
      </c>
      <c r="F183">
        <v>0</v>
      </c>
      <c r="G183">
        <v>37.549999999999997</v>
      </c>
      <c r="H183">
        <v>21.36</v>
      </c>
      <c r="I183">
        <v>3.66</v>
      </c>
      <c r="J183">
        <v>53.34</v>
      </c>
      <c r="K183">
        <v>66.25</v>
      </c>
      <c r="L183">
        <v>48.77</v>
      </c>
      <c r="M183">
        <v>0.1</v>
      </c>
      <c r="N183">
        <v>1.25</v>
      </c>
      <c r="O183">
        <v>1.45</v>
      </c>
      <c r="P183">
        <v>1.45</v>
      </c>
    </row>
    <row r="184" spans="1:16">
      <c r="A184">
        <v>170</v>
      </c>
      <c r="B184" t="s">
        <v>199</v>
      </c>
      <c r="C184">
        <v>0</v>
      </c>
      <c r="D184">
        <v>61.18</v>
      </c>
      <c r="E184">
        <v>61.18</v>
      </c>
      <c r="F184">
        <v>0</v>
      </c>
      <c r="G184">
        <v>38.71</v>
      </c>
      <c r="H184">
        <v>22.69</v>
      </c>
      <c r="I184">
        <v>4.26</v>
      </c>
      <c r="J184">
        <v>54.75</v>
      </c>
      <c r="K184">
        <v>63.9</v>
      </c>
      <c r="L184">
        <v>47.51</v>
      </c>
      <c r="M184">
        <v>0.1</v>
      </c>
      <c r="N184">
        <v>1.1599999999999999</v>
      </c>
      <c r="O184">
        <v>1.38</v>
      </c>
      <c r="P184">
        <v>1.38</v>
      </c>
    </row>
    <row r="185" spans="1:16">
      <c r="A185">
        <v>171</v>
      </c>
      <c r="B185" t="s">
        <v>200</v>
      </c>
      <c r="C185">
        <v>0</v>
      </c>
      <c r="D185">
        <v>56.08</v>
      </c>
      <c r="E185">
        <v>56.08</v>
      </c>
      <c r="F185">
        <v>0</v>
      </c>
      <c r="G185">
        <v>40.39</v>
      </c>
      <c r="H185">
        <v>24.84</v>
      </c>
      <c r="I185">
        <v>5.66</v>
      </c>
      <c r="J185">
        <v>56.92</v>
      </c>
      <c r="K185">
        <v>59.79</v>
      </c>
      <c r="L185">
        <v>43.86</v>
      </c>
      <c r="M185">
        <v>0.09</v>
      </c>
      <c r="N185">
        <v>1.03</v>
      </c>
      <c r="O185">
        <v>1.25</v>
      </c>
      <c r="P185">
        <v>1.25</v>
      </c>
    </row>
    <row r="186" spans="1:16">
      <c r="A186">
        <v>172</v>
      </c>
      <c r="B186" t="s">
        <v>201</v>
      </c>
      <c r="C186">
        <v>0</v>
      </c>
      <c r="D186">
        <v>52.16</v>
      </c>
      <c r="E186">
        <v>52.16</v>
      </c>
      <c r="F186">
        <v>0</v>
      </c>
      <c r="G186">
        <v>42.38</v>
      </c>
      <c r="H186">
        <v>27.12</v>
      </c>
      <c r="I186">
        <v>6.91</v>
      </c>
      <c r="J186">
        <v>59.09</v>
      </c>
      <c r="K186">
        <v>56.51</v>
      </c>
      <c r="L186">
        <v>41.96</v>
      </c>
      <c r="M186">
        <v>7.0000000000000007E-2</v>
      </c>
      <c r="N186">
        <v>0.93</v>
      </c>
      <c r="O186">
        <v>1.1599999999999999</v>
      </c>
      <c r="P186">
        <v>1.1599999999999999</v>
      </c>
    </row>
    <row r="187" spans="1:16">
      <c r="A187">
        <v>173</v>
      </c>
      <c r="B187" t="s">
        <v>202</v>
      </c>
      <c r="C187">
        <v>0</v>
      </c>
      <c r="D187">
        <v>47.45</v>
      </c>
      <c r="E187">
        <v>47.45</v>
      </c>
      <c r="F187">
        <v>0</v>
      </c>
      <c r="G187">
        <v>45.04</v>
      </c>
      <c r="H187">
        <v>30.36</v>
      </c>
      <c r="I187">
        <v>8.84</v>
      </c>
      <c r="J187">
        <v>61.96</v>
      </c>
      <c r="K187">
        <v>51.9</v>
      </c>
      <c r="L187">
        <v>39.43</v>
      </c>
      <c r="M187">
        <v>0.06</v>
      </c>
      <c r="N187">
        <v>0.81</v>
      </c>
      <c r="O187">
        <v>1.05</v>
      </c>
      <c r="P187">
        <v>1.05</v>
      </c>
    </row>
    <row r="188" spans="1:16">
      <c r="A188">
        <v>174</v>
      </c>
      <c r="B188" t="s">
        <v>203</v>
      </c>
      <c r="C188">
        <v>0</v>
      </c>
      <c r="D188">
        <v>43.53</v>
      </c>
      <c r="E188">
        <v>43.53</v>
      </c>
      <c r="F188">
        <v>0</v>
      </c>
      <c r="G188">
        <v>47.11</v>
      </c>
      <c r="H188">
        <v>32.92</v>
      </c>
      <c r="I188">
        <v>10.050000000000001</v>
      </c>
      <c r="J188">
        <v>64.099999999999994</v>
      </c>
      <c r="K188">
        <v>48.54</v>
      </c>
      <c r="L188">
        <v>38.94</v>
      </c>
      <c r="M188">
        <v>0.05</v>
      </c>
      <c r="N188">
        <v>0.73</v>
      </c>
      <c r="O188">
        <v>1</v>
      </c>
      <c r="P188">
        <v>1</v>
      </c>
    </row>
    <row r="189" spans="1:16">
      <c r="A189">
        <v>175</v>
      </c>
      <c r="B189" t="s">
        <v>204</v>
      </c>
      <c r="C189">
        <v>0</v>
      </c>
      <c r="D189">
        <v>40</v>
      </c>
      <c r="E189">
        <v>40</v>
      </c>
      <c r="F189">
        <v>0</v>
      </c>
      <c r="G189">
        <v>49.36</v>
      </c>
      <c r="H189">
        <v>35.92</v>
      </c>
      <c r="I189">
        <v>12.25</v>
      </c>
      <c r="J189">
        <v>66.459999999999994</v>
      </c>
      <c r="K189">
        <v>44.55</v>
      </c>
      <c r="L189">
        <v>36.270000000000003</v>
      </c>
      <c r="M189">
        <v>0.04</v>
      </c>
      <c r="N189">
        <v>0.65</v>
      </c>
      <c r="O189">
        <v>0.9</v>
      </c>
      <c r="P189">
        <v>0.9</v>
      </c>
    </row>
    <row r="190" spans="1:16">
      <c r="A190">
        <v>176</v>
      </c>
      <c r="B190" t="s">
        <v>205</v>
      </c>
      <c r="C190">
        <v>0</v>
      </c>
      <c r="D190">
        <v>36.08</v>
      </c>
      <c r="E190">
        <v>36.08</v>
      </c>
      <c r="F190">
        <v>0</v>
      </c>
      <c r="G190">
        <v>52.1</v>
      </c>
      <c r="H190">
        <v>39.619999999999997</v>
      </c>
      <c r="I190">
        <v>14.36</v>
      </c>
      <c r="J190">
        <v>69.2</v>
      </c>
      <c r="K190">
        <v>40.03</v>
      </c>
      <c r="L190">
        <v>35.22</v>
      </c>
      <c r="M190">
        <v>0.03</v>
      </c>
      <c r="N190">
        <v>0.56000000000000005</v>
      </c>
      <c r="O190">
        <v>0.83</v>
      </c>
      <c r="P190">
        <v>0.83</v>
      </c>
    </row>
    <row r="191" spans="1:16">
      <c r="A191">
        <v>177</v>
      </c>
      <c r="B191" t="s">
        <v>206</v>
      </c>
      <c r="C191">
        <v>0</v>
      </c>
      <c r="D191">
        <v>32.159999999999997</v>
      </c>
      <c r="E191">
        <v>32.159999999999997</v>
      </c>
      <c r="F191">
        <v>0</v>
      </c>
      <c r="G191">
        <v>54.99</v>
      </c>
      <c r="H191">
        <v>43.62</v>
      </c>
      <c r="I191">
        <v>17.46</v>
      </c>
      <c r="J191">
        <v>71.97</v>
      </c>
      <c r="K191">
        <v>35.450000000000003</v>
      </c>
      <c r="L191">
        <v>32.47</v>
      </c>
      <c r="M191">
        <v>0.03</v>
      </c>
      <c r="N191">
        <v>0.48</v>
      </c>
      <c r="O191">
        <v>0.74</v>
      </c>
      <c r="P191">
        <v>0.74</v>
      </c>
    </row>
    <row r="192" spans="1:16">
      <c r="A192">
        <v>178</v>
      </c>
      <c r="B192" t="s">
        <v>207</v>
      </c>
      <c r="C192">
        <v>0</v>
      </c>
      <c r="D192">
        <v>27.45</v>
      </c>
      <c r="E192">
        <v>27.45</v>
      </c>
      <c r="F192">
        <v>0</v>
      </c>
      <c r="G192">
        <v>59.06</v>
      </c>
      <c r="H192">
        <v>49.23</v>
      </c>
      <c r="I192">
        <v>22.87</v>
      </c>
      <c r="J192">
        <v>75.599999999999994</v>
      </c>
      <c r="K192">
        <v>29.83</v>
      </c>
      <c r="L192">
        <v>27.52</v>
      </c>
      <c r="M192">
        <v>0.02</v>
      </c>
      <c r="N192">
        <v>0.39</v>
      </c>
      <c r="O192">
        <v>0.61</v>
      </c>
      <c r="P192">
        <v>0.61</v>
      </c>
    </row>
    <row r="193" spans="1:16">
      <c r="A193">
        <v>179</v>
      </c>
      <c r="B193" t="s">
        <v>208</v>
      </c>
      <c r="C193">
        <v>0</v>
      </c>
      <c r="D193">
        <v>23.53</v>
      </c>
      <c r="E193">
        <v>23.53</v>
      </c>
      <c r="F193">
        <v>0</v>
      </c>
      <c r="G193">
        <v>62.27</v>
      </c>
      <c r="H193">
        <v>53.71</v>
      </c>
      <c r="I193">
        <v>28.43</v>
      </c>
      <c r="J193">
        <v>78.290000000000006</v>
      </c>
      <c r="K193">
        <v>25.77</v>
      </c>
      <c r="L193">
        <v>22.35</v>
      </c>
      <c r="M193">
        <v>0.02</v>
      </c>
      <c r="N193">
        <v>0.32</v>
      </c>
      <c r="O193">
        <v>0.5</v>
      </c>
      <c r="P193">
        <v>0.5</v>
      </c>
    </row>
    <row r="194" spans="1:16">
      <c r="A194">
        <v>180</v>
      </c>
      <c r="B194" t="s">
        <v>209</v>
      </c>
      <c r="C194">
        <v>0</v>
      </c>
      <c r="D194">
        <v>20</v>
      </c>
      <c r="E194">
        <v>20</v>
      </c>
      <c r="F194">
        <v>0</v>
      </c>
      <c r="G194">
        <v>65.709999999999994</v>
      </c>
      <c r="H194">
        <v>58.63</v>
      </c>
      <c r="I194">
        <v>34.83</v>
      </c>
      <c r="J194">
        <v>81.09</v>
      </c>
      <c r="K194">
        <v>21.51</v>
      </c>
      <c r="L194">
        <v>17.350000000000001</v>
      </c>
      <c r="M194">
        <v>0.01</v>
      </c>
      <c r="N194">
        <v>0.26</v>
      </c>
      <c r="O194">
        <v>0.4</v>
      </c>
      <c r="P194">
        <v>0.4</v>
      </c>
    </row>
    <row r="195" spans="1:16">
      <c r="A195">
        <v>181</v>
      </c>
      <c r="B195" t="s">
        <v>210</v>
      </c>
      <c r="C195">
        <v>0</v>
      </c>
      <c r="D195">
        <v>0</v>
      </c>
      <c r="E195">
        <v>0</v>
      </c>
      <c r="F195">
        <v>0</v>
      </c>
      <c r="G195">
        <v>86.74</v>
      </c>
      <c r="H195">
        <v>88.84</v>
      </c>
      <c r="I195">
        <v>82.18</v>
      </c>
      <c r="J195">
        <v>95.51</v>
      </c>
      <c r="K195">
        <v>2.02</v>
      </c>
      <c r="L195">
        <v>-7.48</v>
      </c>
      <c r="M195">
        <v>0</v>
      </c>
      <c r="N195">
        <v>0</v>
      </c>
      <c r="O195">
        <v>0</v>
      </c>
      <c r="P195">
        <v>0</v>
      </c>
    </row>
    <row r="196" spans="1:16">
      <c r="A196">
        <v>182</v>
      </c>
      <c r="B196" t="s">
        <v>211</v>
      </c>
      <c r="C196">
        <v>0</v>
      </c>
      <c r="D196">
        <v>16.47</v>
      </c>
      <c r="E196">
        <v>16.47</v>
      </c>
      <c r="F196">
        <v>0</v>
      </c>
      <c r="G196">
        <v>69.87</v>
      </c>
      <c r="H196">
        <v>64.56</v>
      </c>
      <c r="I196">
        <v>42.3</v>
      </c>
      <c r="J196">
        <v>84.26</v>
      </c>
      <c r="K196">
        <v>16.96</v>
      </c>
      <c r="L196">
        <v>12.78</v>
      </c>
      <c r="M196">
        <v>0.01</v>
      </c>
      <c r="N196">
        <v>0.2</v>
      </c>
      <c r="O196">
        <v>0.31</v>
      </c>
      <c r="P196">
        <v>0.31</v>
      </c>
    </row>
    <row r="197" spans="1:16">
      <c r="A197">
        <v>183</v>
      </c>
      <c r="B197" t="s">
        <v>212</v>
      </c>
      <c r="C197">
        <v>0</v>
      </c>
      <c r="D197">
        <v>14.51</v>
      </c>
      <c r="E197">
        <v>14.51</v>
      </c>
      <c r="F197">
        <v>0</v>
      </c>
      <c r="G197">
        <v>71.260000000000005</v>
      </c>
      <c r="H197">
        <v>66.72</v>
      </c>
      <c r="I197">
        <v>45.39</v>
      </c>
      <c r="J197">
        <v>85.36</v>
      </c>
      <c r="K197">
        <v>15.16</v>
      </c>
      <c r="L197">
        <v>10.87</v>
      </c>
      <c r="M197">
        <v>0.01</v>
      </c>
      <c r="N197">
        <v>0.17</v>
      </c>
      <c r="O197">
        <v>0.28000000000000003</v>
      </c>
      <c r="P197">
        <v>0.28000000000000003</v>
      </c>
    </row>
    <row r="198" spans="1:16">
      <c r="A198">
        <v>184</v>
      </c>
      <c r="B198" t="s">
        <v>213</v>
      </c>
      <c r="C198">
        <v>0</v>
      </c>
      <c r="D198">
        <v>12.16</v>
      </c>
      <c r="E198">
        <v>12.16</v>
      </c>
      <c r="F198">
        <v>0</v>
      </c>
      <c r="G198">
        <v>73.61</v>
      </c>
      <c r="H198">
        <v>70.22</v>
      </c>
      <c r="I198">
        <v>50.46</v>
      </c>
      <c r="J198">
        <v>87.1</v>
      </c>
      <c r="K198">
        <v>12.56</v>
      </c>
      <c r="L198">
        <v>7.99</v>
      </c>
      <c r="M198">
        <v>0.01</v>
      </c>
      <c r="N198">
        <v>0.14000000000000001</v>
      </c>
      <c r="O198">
        <v>0.23</v>
      </c>
      <c r="P198">
        <v>0.23</v>
      </c>
    </row>
    <row r="199" spans="1:16">
      <c r="A199">
        <v>185</v>
      </c>
      <c r="B199" t="s">
        <v>214</v>
      </c>
      <c r="C199">
        <v>0</v>
      </c>
      <c r="D199">
        <v>10.199999999999999</v>
      </c>
      <c r="E199">
        <v>10.199999999999999</v>
      </c>
      <c r="F199">
        <v>0</v>
      </c>
      <c r="G199">
        <v>75.66</v>
      </c>
      <c r="H199">
        <v>73.180000000000007</v>
      </c>
      <c r="I199">
        <v>54.61</v>
      </c>
      <c r="J199">
        <v>88.53</v>
      </c>
      <c r="K199">
        <v>10.61</v>
      </c>
      <c r="L199">
        <v>5.92</v>
      </c>
      <c r="M199">
        <v>0</v>
      </c>
      <c r="N199">
        <v>0.11</v>
      </c>
      <c r="O199">
        <v>0.19</v>
      </c>
      <c r="P199">
        <v>0.19</v>
      </c>
    </row>
    <row r="200" spans="1:16">
      <c r="A200">
        <v>186</v>
      </c>
      <c r="B200" t="s">
        <v>215</v>
      </c>
      <c r="C200">
        <v>0</v>
      </c>
      <c r="D200">
        <v>7.45</v>
      </c>
      <c r="E200">
        <v>7.45</v>
      </c>
      <c r="F200">
        <v>0</v>
      </c>
      <c r="G200">
        <v>78.92</v>
      </c>
      <c r="H200">
        <v>77.75</v>
      </c>
      <c r="I200">
        <v>62.14</v>
      </c>
      <c r="J200">
        <v>90.67</v>
      </c>
      <c r="K200">
        <v>7.94</v>
      </c>
      <c r="L200">
        <v>1.93</v>
      </c>
      <c r="M200">
        <v>0</v>
      </c>
      <c r="N200">
        <v>0.08</v>
      </c>
      <c r="O200">
        <v>0.13</v>
      </c>
      <c r="P200">
        <v>0.13</v>
      </c>
    </row>
    <row r="201" spans="1:16">
      <c r="A201">
        <v>187</v>
      </c>
      <c r="B201" t="s">
        <v>216</v>
      </c>
      <c r="C201">
        <v>0</v>
      </c>
      <c r="D201">
        <v>5.49</v>
      </c>
      <c r="E201">
        <v>5.49</v>
      </c>
      <c r="F201">
        <v>0</v>
      </c>
      <c r="G201">
        <v>80.89</v>
      </c>
      <c r="H201">
        <v>80.599999999999994</v>
      </c>
      <c r="I201">
        <v>67.03</v>
      </c>
      <c r="J201">
        <v>91.95</v>
      </c>
      <c r="K201">
        <v>6.25</v>
      </c>
      <c r="L201">
        <v>-0.5</v>
      </c>
      <c r="M201">
        <v>0</v>
      </c>
      <c r="N201">
        <v>0.05</v>
      </c>
      <c r="O201">
        <v>0.09</v>
      </c>
      <c r="P201">
        <v>0.09</v>
      </c>
    </row>
    <row r="202" spans="1:16">
      <c r="A202">
        <v>188</v>
      </c>
      <c r="B202" t="s">
        <v>217</v>
      </c>
      <c r="C202">
        <v>0</v>
      </c>
      <c r="D202">
        <v>3.53</v>
      </c>
      <c r="E202">
        <v>3.53</v>
      </c>
      <c r="F202">
        <v>0</v>
      </c>
      <c r="G202">
        <v>82.74</v>
      </c>
      <c r="H202">
        <v>83.15</v>
      </c>
      <c r="I202">
        <v>71.48</v>
      </c>
      <c r="J202">
        <v>93.08</v>
      </c>
      <c r="K202">
        <v>4.9800000000000004</v>
      </c>
      <c r="L202">
        <v>-2.6</v>
      </c>
      <c r="M202">
        <v>0</v>
      </c>
      <c r="N202">
        <v>0.04</v>
      </c>
      <c r="O202">
        <v>0.06</v>
      </c>
      <c r="P202">
        <v>0.06</v>
      </c>
    </row>
    <row r="203" spans="1:16">
      <c r="A203">
        <v>189</v>
      </c>
      <c r="B203" t="s">
        <v>218</v>
      </c>
      <c r="C203">
        <v>0</v>
      </c>
      <c r="D203">
        <v>3.14</v>
      </c>
      <c r="E203">
        <v>3.14</v>
      </c>
      <c r="F203">
        <v>0</v>
      </c>
      <c r="G203">
        <v>83.1</v>
      </c>
      <c r="H203">
        <v>83.7</v>
      </c>
      <c r="I203">
        <v>72.5</v>
      </c>
      <c r="J203">
        <v>93.32</v>
      </c>
      <c r="K203">
        <v>4.63</v>
      </c>
      <c r="L203">
        <v>-3.1</v>
      </c>
      <c r="M203">
        <v>0</v>
      </c>
      <c r="N203">
        <v>0.03</v>
      </c>
      <c r="O203">
        <v>0.06</v>
      </c>
      <c r="P203">
        <v>0.06</v>
      </c>
    </row>
    <row r="204" spans="1:16">
      <c r="A204">
        <v>190</v>
      </c>
      <c r="B204" t="s">
        <v>219</v>
      </c>
      <c r="C204">
        <v>0</v>
      </c>
      <c r="D204">
        <v>1.57</v>
      </c>
      <c r="E204">
        <v>1.57</v>
      </c>
      <c r="F204">
        <v>0</v>
      </c>
      <c r="G204">
        <v>84.98</v>
      </c>
      <c r="H204">
        <v>86.3</v>
      </c>
      <c r="I204">
        <v>77.5</v>
      </c>
      <c r="J204">
        <v>94.44</v>
      </c>
      <c r="K204">
        <v>3.35</v>
      </c>
      <c r="L204">
        <v>-5.47</v>
      </c>
      <c r="M204">
        <v>0</v>
      </c>
      <c r="N204">
        <v>0.01</v>
      </c>
      <c r="O204">
        <v>0.03</v>
      </c>
      <c r="P204">
        <v>0.03</v>
      </c>
    </row>
    <row r="205" spans="1:16">
      <c r="A205">
        <v>191</v>
      </c>
      <c r="B205" t="s">
        <v>220</v>
      </c>
      <c r="C205">
        <v>0</v>
      </c>
      <c r="D205">
        <v>0</v>
      </c>
      <c r="E205">
        <v>0</v>
      </c>
      <c r="F205">
        <v>0</v>
      </c>
      <c r="G205">
        <v>86.82</v>
      </c>
      <c r="H205">
        <v>88.88</v>
      </c>
      <c r="I205">
        <v>82.19</v>
      </c>
      <c r="J205">
        <v>95.53</v>
      </c>
      <c r="K205">
        <v>2.0699999999999998</v>
      </c>
      <c r="L205">
        <v>-7.46</v>
      </c>
      <c r="M205">
        <v>0</v>
      </c>
      <c r="N205">
        <v>0</v>
      </c>
      <c r="O205">
        <v>0</v>
      </c>
      <c r="P205">
        <v>0</v>
      </c>
    </row>
    <row r="206" spans="1:16">
      <c r="A206">
        <v>192</v>
      </c>
      <c r="B206" t="s">
        <v>221</v>
      </c>
      <c r="C206">
        <v>100</v>
      </c>
      <c r="D206">
        <v>0</v>
      </c>
      <c r="E206">
        <v>100</v>
      </c>
      <c r="F206">
        <v>0</v>
      </c>
      <c r="G206">
        <v>1.83</v>
      </c>
      <c r="H206">
        <v>5.28</v>
      </c>
      <c r="I206">
        <v>1.22</v>
      </c>
      <c r="J206">
        <v>27.53</v>
      </c>
      <c r="K206">
        <v>-54.28</v>
      </c>
      <c r="L206">
        <v>25.95</v>
      </c>
      <c r="M206">
        <v>2.2000000000000002</v>
      </c>
      <c r="N206">
        <v>1.38</v>
      </c>
      <c r="O206">
        <v>2.12</v>
      </c>
      <c r="P206">
        <v>2.12</v>
      </c>
    </row>
    <row r="207" spans="1:16">
      <c r="A207">
        <v>193</v>
      </c>
      <c r="B207" t="s">
        <v>222</v>
      </c>
      <c r="C207">
        <v>98.04</v>
      </c>
      <c r="D207">
        <v>0</v>
      </c>
      <c r="E207">
        <v>98.04</v>
      </c>
      <c r="F207">
        <v>0</v>
      </c>
      <c r="G207">
        <v>3.11</v>
      </c>
      <c r="H207">
        <v>8.31</v>
      </c>
      <c r="I207">
        <v>1.78</v>
      </c>
      <c r="J207">
        <v>34.619999999999997</v>
      </c>
      <c r="K207">
        <v>-58.97</v>
      </c>
      <c r="L207">
        <v>31.61</v>
      </c>
      <c r="M207">
        <v>1.98</v>
      </c>
      <c r="N207">
        <v>1.1000000000000001</v>
      </c>
      <c r="O207">
        <v>1.97</v>
      </c>
      <c r="P207">
        <v>1.97</v>
      </c>
    </row>
    <row r="208" spans="1:16">
      <c r="A208">
        <v>194</v>
      </c>
      <c r="B208" t="s">
        <v>223</v>
      </c>
      <c r="C208">
        <v>94.51</v>
      </c>
      <c r="D208">
        <v>0</v>
      </c>
      <c r="E208">
        <v>94.51</v>
      </c>
      <c r="F208">
        <v>0</v>
      </c>
      <c r="G208">
        <v>4.1900000000000004</v>
      </c>
      <c r="H208">
        <v>10.75</v>
      </c>
      <c r="I208">
        <v>2.52</v>
      </c>
      <c r="J208">
        <v>39.159999999999997</v>
      </c>
      <c r="K208">
        <v>-61.9</v>
      </c>
      <c r="L208">
        <v>32.590000000000003</v>
      </c>
      <c r="M208">
        <v>1.82</v>
      </c>
      <c r="N208">
        <v>0.97</v>
      </c>
      <c r="O208">
        <v>1.82</v>
      </c>
      <c r="P208">
        <v>1.82</v>
      </c>
    </row>
    <row r="209" spans="1:16">
      <c r="A209">
        <v>195</v>
      </c>
      <c r="B209" t="s">
        <v>224</v>
      </c>
      <c r="C209">
        <v>90.2</v>
      </c>
      <c r="D209">
        <v>0</v>
      </c>
      <c r="E209">
        <v>90.2</v>
      </c>
      <c r="F209">
        <v>0</v>
      </c>
      <c r="G209">
        <v>5.21</v>
      </c>
      <c r="H209">
        <v>12.74</v>
      </c>
      <c r="I209">
        <v>3.07</v>
      </c>
      <c r="J209">
        <v>42.37</v>
      </c>
      <c r="K209">
        <v>-62.54</v>
      </c>
      <c r="L209">
        <v>33.89</v>
      </c>
      <c r="M209">
        <v>1.68</v>
      </c>
      <c r="N209">
        <v>0.88</v>
      </c>
      <c r="O209">
        <v>1.73</v>
      </c>
      <c r="P209">
        <v>1.73</v>
      </c>
    </row>
    <row r="210" spans="1:16">
      <c r="A210">
        <v>196</v>
      </c>
      <c r="B210" t="s">
        <v>225</v>
      </c>
      <c r="C210">
        <v>0</v>
      </c>
      <c r="D210">
        <v>0</v>
      </c>
      <c r="E210">
        <v>0</v>
      </c>
      <c r="F210">
        <v>0</v>
      </c>
      <c r="G210">
        <v>86.99</v>
      </c>
      <c r="H210">
        <v>89.08</v>
      </c>
      <c r="I210">
        <v>82.45</v>
      </c>
      <c r="J210">
        <v>95.61</v>
      </c>
      <c r="K210">
        <v>2.04</v>
      </c>
      <c r="L210">
        <v>-7.53</v>
      </c>
      <c r="M210">
        <v>0</v>
      </c>
      <c r="N210">
        <v>0</v>
      </c>
      <c r="O210">
        <v>0</v>
      </c>
      <c r="P210">
        <v>0</v>
      </c>
    </row>
    <row r="211" spans="1:16">
      <c r="A211">
        <v>197</v>
      </c>
      <c r="B211" t="s">
        <v>226</v>
      </c>
      <c r="C211">
        <v>85.1</v>
      </c>
      <c r="D211">
        <v>0</v>
      </c>
      <c r="E211">
        <v>85.1</v>
      </c>
      <c r="F211">
        <v>0</v>
      </c>
      <c r="G211">
        <v>6.39</v>
      </c>
      <c r="H211">
        <v>14.93</v>
      </c>
      <c r="I211">
        <v>3.66</v>
      </c>
      <c r="J211">
        <v>45.54</v>
      </c>
      <c r="K211">
        <v>-62.92</v>
      </c>
      <c r="L211">
        <v>35.28</v>
      </c>
      <c r="M211">
        <v>1.55</v>
      </c>
      <c r="N211">
        <v>0.8</v>
      </c>
      <c r="O211">
        <v>1.66</v>
      </c>
      <c r="P211">
        <v>1.66</v>
      </c>
    </row>
    <row r="212" spans="1:16">
      <c r="A212">
        <v>198</v>
      </c>
      <c r="B212" t="s">
        <v>227</v>
      </c>
      <c r="C212">
        <v>80</v>
      </c>
      <c r="D212">
        <v>0</v>
      </c>
      <c r="E212">
        <v>80</v>
      </c>
      <c r="F212">
        <v>0</v>
      </c>
      <c r="G212">
        <v>7.58</v>
      </c>
      <c r="H212">
        <v>16.850000000000001</v>
      </c>
      <c r="I212">
        <v>4.3099999999999996</v>
      </c>
      <c r="J212">
        <v>48.07</v>
      </c>
      <c r="K212">
        <v>-61.94</v>
      </c>
      <c r="L212">
        <v>35.67</v>
      </c>
      <c r="M212">
        <v>1.42</v>
      </c>
      <c r="N212">
        <v>0.74</v>
      </c>
      <c r="O212">
        <v>1.59</v>
      </c>
      <c r="P212">
        <v>1.59</v>
      </c>
    </row>
    <row r="213" spans="1:16">
      <c r="A213">
        <v>199</v>
      </c>
      <c r="B213" t="s">
        <v>228</v>
      </c>
      <c r="C213">
        <v>74.510000000000005</v>
      </c>
      <c r="D213">
        <v>0</v>
      </c>
      <c r="E213">
        <v>74.510000000000005</v>
      </c>
      <c r="F213">
        <v>0</v>
      </c>
      <c r="G213">
        <v>9.0500000000000007</v>
      </c>
      <c r="H213">
        <v>18.95</v>
      </c>
      <c r="I213">
        <v>5.12</v>
      </c>
      <c r="J213">
        <v>50.63</v>
      </c>
      <c r="K213">
        <v>-60</v>
      </c>
      <c r="L213">
        <v>35.700000000000003</v>
      </c>
      <c r="M213">
        <v>1.29</v>
      </c>
      <c r="N213">
        <v>0.68</v>
      </c>
      <c r="O213">
        <v>1.51</v>
      </c>
      <c r="P213">
        <v>1.51</v>
      </c>
    </row>
    <row r="214" spans="1:16">
      <c r="A214">
        <v>200</v>
      </c>
      <c r="B214" t="s">
        <v>229</v>
      </c>
      <c r="C214">
        <v>70.2</v>
      </c>
      <c r="D214">
        <v>0</v>
      </c>
      <c r="E214">
        <v>70.2</v>
      </c>
      <c r="F214">
        <v>0</v>
      </c>
      <c r="G214">
        <v>10.66</v>
      </c>
      <c r="H214">
        <v>21.1</v>
      </c>
      <c r="I214">
        <v>5.83</v>
      </c>
      <c r="J214">
        <v>53.06</v>
      </c>
      <c r="K214">
        <v>-57.69</v>
      </c>
      <c r="L214">
        <v>36.369999999999997</v>
      </c>
      <c r="M214">
        <v>1.17</v>
      </c>
      <c r="N214">
        <v>0.62</v>
      </c>
      <c r="O214">
        <v>1.44</v>
      </c>
      <c r="P214">
        <v>1.44</v>
      </c>
    </row>
    <row r="215" spans="1:16">
      <c r="A215">
        <v>201</v>
      </c>
      <c r="B215" t="s">
        <v>230</v>
      </c>
      <c r="C215">
        <v>65.099999999999994</v>
      </c>
      <c r="D215">
        <v>0</v>
      </c>
      <c r="E215">
        <v>65.099999999999994</v>
      </c>
      <c r="F215">
        <v>0</v>
      </c>
      <c r="G215">
        <v>12.19</v>
      </c>
      <c r="H215">
        <v>23.2</v>
      </c>
      <c r="I215">
        <v>6.86</v>
      </c>
      <c r="J215">
        <v>55.27</v>
      </c>
      <c r="K215">
        <v>-56.25</v>
      </c>
      <c r="L215">
        <v>35.6</v>
      </c>
      <c r="M215">
        <v>1.0900000000000001</v>
      </c>
      <c r="N215">
        <v>0.56999999999999995</v>
      </c>
      <c r="O215">
        <v>1.35</v>
      </c>
      <c r="P215">
        <v>1.35</v>
      </c>
    </row>
    <row r="216" spans="1:16">
      <c r="A216">
        <v>202</v>
      </c>
      <c r="B216" t="s">
        <v>231</v>
      </c>
      <c r="C216">
        <v>61.18</v>
      </c>
      <c r="D216">
        <v>0</v>
      </c>
      <c r="E216">
        <v>61.18</v>
      </c>
      <c r="F216">
        <v>0</v>
      </c>
      <c r="G216">
        <v>13.5</v>
      </c>
      <c r="H216">
        <v>24.88</v>
      </c>
      <c r="I216">
        <v>7.59</v>
      </c>
      <c r="J216">
        <v>56.96</v>
      </c>
      <c r="K216">
        <v>-54.86</v>
      </c>
      <c r="L216">
        <v>35.520000000000003</v>
      </c>
      <c r="M216">
        <v>1.03</v>
      </c>
      <c r="N216">
        <v>0.54</v>
      </c>
      <c r="O216">
        <v>1.3</v>
      </c>
      <c r="P216">
        <v>1.3</v>
      </c>
    </row>
    <row r="217" spans="1:16">
      <c r="A217">
        <v>203</v>
      </c>
      <c r="B217" t="s">
        <v>232</v>
      </c>
      <c r="C217">
        <v>56.08</v>
      </c>
      <c r="D217">
        <v>0</v>
      </c>
      <c r="E217">
        <v>56.08</v>
      </c>
      <c r="F217">
        <v>0</v>
      </c>
      <c r="G217">
        <v>16.87</v>
      </c>
      <c r="H217">
        <v>28.64</v>
      </c>
      <c r="I217">
        <v>9.4700000000000006</v>
      </c>
      <c r="J217">
        <v>60.47</v>
      </c>
      <c r="K217">
        <v>-49.97</v>
      </c>
      <c r="L217">
        <v>34.64</v>
      </c>
      <c r="M217">
        <v>0.88</v>
      </c>
      <c r="N217">
        <v>0.47</v>
      </c>
      <c r="O217">
        <v>1.17</v>
      </c>
      <c r="P217">
        <v>1.17</v>
      </c>
    </row>
    <row r="218" spans="1:16">
      <c r="A218">
        <v>204</v>
      </c>
      <c r="B218" t="s">
        <v>233</v>
      </c>
      <c r="C218">
        <v>52.16</v>
      </c>
      <c r="D218">
        <v>0</v>
      </c>
      <c r="E218">
        <v>52.16</v>
      </c>
      <c r="F218">
        <v>0</v>
      </c>
      <c r="G218">
        <v>19.39</v>
      </c>
      <c r="H218">
        <v>31.45</v>
      </c>
      <c r="I218">
        <v>11.06</v>
      </c>
      <c r="J218">
        <v>62.89</v>
      </c>
      <c r="K218">
        <v>-47.08</v>
      </c>
      <c r="L218">
        <v>33.64</v>
      </c>
      <c r="M218">
        <v>0.8</v>
      </c>
      <c r="N218">
        <v>0.43</v>
      </c>
      <c r="O218">
        <v>1.07</v>
      </c>
      <c r="P218">
        <v>1.07</v>
      </c>
    </row>
    <row r="219" spans="1:16">
      <c r="A219">
        <v>205</v>
      </c>
      <c r="B219" t="s">
        <v>234</v>
      </c>
      <c r="C219">
        <v>47.45</v>
      </c>
      <c r="D219">
        <v>0</v>
      </c>
      <c r="E219">
        <v>47.45</v>
      </c>
      <c r="F219">
        <v>0</v>
      </c>
      <c r="G219">
        <v>23.02</v>
      </c>
      <c r="H219">
        <v>35.54</v>
      </c>
      <c r="I219">
        <v>14.04</v>
      </c>
      <c r="J219">
        <v>66.16</v>
      </c>
      <c r="K219">
        <v>-43.97</v>
      </c>
      <c r="L219">
        <v>30.83</v>
      </c>
      <c r="M219">
        <v>0.7</v>
      </c>
      <c r="N219">
        <v>0.37</v>
      </c>
      <c r="O219">
        <v>0.94</v>
      </c>
      <c r="P219">
        <v>0.94</v>
      </c>
    </row>
    <row r="220" spans="1:16">
      <c r="A220">
        <v>206</v>
      </c>
      <c r="B220" t="s">
        <v>235</v>
      </c>
      <c r="C220">
        <v>43.53</v>
      </c>
      <c r="D220">
        <v>0</v>
      </c>
      <c r="E220">
        <v>43.53</v>
      </c>
      <c r="F220">
        <v>0</v>
      </c>
      <c r="G220">
        <v>25.8</v>
      </c>
      <c r="H220">
        <v>38.659999999999997</v>
      </c>
      <c r="I220">
        <v>15.55</v>
      </c>
      <c r="J220">
        <v>68.5</v>
      </c>
      <c r="K220">
        <v>-42.05</v>
      </c>
      <c r="L220">
        <v>31.01</v>
      </c>
      <c r="M220">
        <v>0.64</v>
      </c>
      <c r="N220">
        <v>0.33</v>
      </c>
      <c r="O220">
        <v>0.88</v>
      </c>
      <c r="P220">
        <v>0.88</v>
      </c>
    </row>
    <row r="221" spans="1:16">
      <c r="A221">
        <v>207</v>
      </c>
      <c r="B221" t="s">
        <v>236</v>
      </c>
      <c r="C221">
        <v>40</v>
      </c>
      <c r="D221">
        <v>0</v>
      </c>
      <c r="E221">
        <v>40</v>
      </c>
      <c r="F221">
        <v>0</v>
      </c>
      <c r="G221">
        <v>28.85</v>
      </c>
      <c r="H221">
        <v>42.08</v>
      </c>
      <c r="I221">
        <v>17.38</v>
      </c>
      <c r="J221">
        <v>70.930000000000007</v>
      </c>
      <c r="K221">
        <v>-40.28</v>
      </c>
      <c r="L221">
        <v>30.87</v>
      </c>
      <c r="M221">
        <v>0.57999999999999996</v>
      </c>
      <c r="N221">
        <v>0.28999999999999998</v>
      </c>
      <c r="O221">
        <v>0.82</v>
      </c>
      <c r="P221">
        <v>0.82</v>
      </c>
    </row>
    <row r="222" spans="1:16">
      <c r="A222">
        <v>208</v>
      </c>
      <c r="B222" t="s">
        <v>237</v>
      </c>
      <c r="C222">
        <v>36.08</v>
      </c>
      <c r="D222">
        <v>0</v>
      </c>
      <c r="E222">
        <v>36.08</v>
      </c>
      <c r="F222">
        <v>0</v>
      </c>
      <c r="G222">
        <v>32.700000000000003</v>
      </c>
      <c r="H222">
        <v>46.17</v>
      </c>
      <c r="I222">
        <v>19.989999999999998</v>
      </c>
      <c r="J222">
        <v>73.650000000000006</v>
      </c>
      <c r="K222">
        <v>-37.76</v>
      </c>
      <c r="L222">
        <v>29.89</v>
      </c>
      <c r="M222">
        <v>0.51</v>
      </c>
      <c r="N222">
        <v>0.24</v>
      </c>
      <c r="O222">
        <v>0.75</v>
      </c>
      <c r="P222">
        <v>0.75</v>
      </c>
    </row>
    <row r="223" spans="1:16">
      <c r="A223">
        <v>209</v>
      </c>
      <c r="B223" t="s">
        <v>238</v>
      </c>
      <c r="C223">
        <v>32.159999999999997</v>
      </c>
      <c r="D223">
        <v>0</v>
      </c>
      <c r="E223">
        <v>32.159999999999997</v>
      </c>
      <c r="F223">
        <v>0</v>
      </c>
      <c r="G223">
        <v>37.14</v>
      </c>
      <c r="H223">
        <v>50.76</v>
      </c>
      <c r="I223">
        <v>23.07</v>
      </c>
      <c r="J223">
        <v>76.53</v>
      </c>
      <c r="K223">
        <v>-35.04</v>
      </c>
      <c r="L223">
        <v>28.75</v>
      </c>
      <c r="M223">
        <v>0.45</v>
      </c>
      <c r="N223">
        <v>0.2</v>
      </c>
      <c r="O223">
        <v>0.67</v>
      </c>
      <c r="P223">
        <v>0.67</v>
      </c>
    </row>
    <row r="224" spans="1:16">
      <c r="A224">
        <v>210</v>
      </c>
      <c r="B224" t="s">
        <v>239</v>
      </c>
      <c r="C224">
        <v>27.45</v>
      </c>
      <c r="D224">
        <v>0</v>
      </c>
      <c r="E224">
        <v>27.45</v>
      </c>
      <c r="F224">
        <v>0</v>
      </c>
      <c r="G224">
        <v>44.18</v>
      </c>
      <c r="H224">
        <v>57.37</v>
      </c>
      <c r="I224">
        <v>28.94</v>
      </c>
      <c r="J224">
        <v>80.39</v>
      </c>
      <c r="K224">
        <v>-30</v>
      </c>
      <c r="L224">
        <v>25.13</v>
      </c>
      <c r="M224">
        <v>0.36</v>
      </c>
      <c r="N224">
        <v>0.14000000000000001</v>
      </c>
      <c r="O224">
        <v>0.54</v>
      </c>
      <c r="P224">
        <v>0.54</v>
      </c>
    </row>
    <row r="225" spans="1:16">
      <c r="A225">
        <v>211</v>
      </c>
      <c r="B225" t="s">
        <v>240</v>
      </c>
      <c r="C225">
        <v>0</v>
      </c>
      <c r="D225">
        <v>0</v>
      </c>
      <c r="E225">
        <v>0</v>
      </c>
      <c r="F225">
        <v>0</v>
      </c>
      <c r="G225">
        <v>86.88</v>
      </c>
      <c r="H225">
        <v>88.97</v>
      </c>
      <c r="I225">
        <v>82.32</v>
      </c>
      <c r="J225">
        <v>95.57</v>
      </c>
      <c r="K225">
        <v>2.04</v>
      </c>
      <c r="L225">
        <v>-7.5</v>
      </c>
      <c r="M225">
        <v>0</v>
      </c>
      <c r="N225">
        <v>0</v>
      </c>
      <c r="O225">
        <v>0</v>
      </c>
      <c r="P225">
        <v>0</v>
      </c>
    </row>
    <row r="226" spans="1:16">
      <c r="A226">
        <v>212</v>
      </c>
      <c r="B226" t="s">
        <v>241</v>
      </c>
      <c r="C226">
        <v>23.53</v>
      </c>
      <c r="D226">
        <v>0</v>
      </c>
      <c r="E226">
        <v>23.53</v>
      </c>
      <c r="F226">
        <v>0</v>
      </c>
      <c r="G226">
        <v>50.01</v>
      </c>
      <c r="H226">
        <v>62.19</v>
      </c>
      <c r="I226">
        <v>35.03</v>
      </c>
      <c r="J226">
        <v>83.02</v>
      </c>
      <c r="K226">
        <v>-25.07</v>
      </c>
      <c r="L226">
        <v>20.38</v>
      </c>
      <c r="M226">
        <v>0.28999999999999998</v>
      </c>
      <c r="N226">
        <v>0.11</v>
      </c>
      <c r="O226">
        <v>0.44</v>
      </c>
      <c r="P226">
        <v>0.44</v>
      </c>
    </row>
    <row r="227" spans="1:16">
      <c r="A227">
        <v>213</v>
      </c>
      <c r="B227" t="s">
        <v>242</v>
      </c>
      <c r="C227">
        <v>20</v>
      </c>
      <c r="D227">
        <v>0</v>
      </c>
      <c r="E227">
        <v>20</v>
      </c>
      <c r="F227">
        <v>0</v>
      </c>
      <c r="G227">
        <v>55.41</v>
      </c>
      <c r="H227">
        <v>66.38</v>
      </c>
      <c r="I227">
        <v>40.590000000000003</v>
      </c>
      <c r="J227">
        <v>85.19</v>
      </c>
      <c r="K227">
        <v>-20.48</v>
      </c>
      <c r="L227">
        <v>16.559999999999999</v>
      </c>
      <c r="M227">
        <v>0.23</v>
      </c>
      <c r="N227">
        <v>0.09</v>
      </c>
      <c r="O227">
        <v>0.36</v>
      </c>
      <c r="P227">
        <v>0.36</v>
      </c>
    </row>
    <row r="228" spans="1:16">
      <c r="A228">
        <v>214</v>
      </c>
      <c r="B228" t="s">
        <v>243</v>
      </c>
      <c r="C228">
        <v>16.47</v>
      </c>
      <c r="D228">
        <v>0</v>
      </c>
      <c r="E228">
        <v>16.47</v>
      </c>
      <c r="F228">
        <v>0</v>
      </c>
      <c r="G228">
        <v>61.31</v>
      </c>
      <c r="H228">
        <v>70.86</v>
      </c>
      <c r="I228">
        <v>47.35</v>
      </c>
      <c r="J228">
        <v>87.42</v>
      </c>
      <c r="K228">
        <v>-15.81</v>
      </c>
      <c r="L228">
        <v>12.09</v>
      </c>
      <c r="M228">
        <v>0.18</v>
      </c>
      <c r="N228">
        <v>7.0000000000000007E-2</v>
      </c>
      <c r="O228">
        <v>0.28000000000000003</v>
      </c>
      <c r="P228">
        <v>0.28000000000000003</v>
      </c>
    </row>
    <row r="229" spans="1:16">
      <c r="A229">
        <v>215</v>
      </c>
      <c r="B229" t="s">
        <v>244</v>
      </c>
      <c r="C229">
        <v>14.51</v>
      </c>
      <c r="D229">
        <v>0</v>
      </c>
      <c r="E229">
        <v>14.51</v>
      </c>
      <c r="F229">
        <v>0</v>
      </c>
      <c r="G229">
        <v>63.69</v>
      </c>
      <c r="H229">
        <v>72.650000000000006</v>
      </c>
      <c r="I229">
        <v>49.96</v>
      </c>
      <c r="J229">
        <v>88.28</v>
      </c>
      <c r="K229">
        <v>-14.03</v>
      </c>
      <c r="L229">
        <v>10.58</v>
      </c>
      <c r="M229">
        <v>0.16</v>
      </c>
      <c r="N229">
        <v>0.06</v>
      </c>
      <c r="O229">
        <v>0.25</v>
      </c>
      <c r="P229">
        <v>0.25</v>
      </c>
    </row>
    <row r="230" spans="1:16">
      <c r="A230">
        <v>216</v>
      </c>
      <c r="B230" t="s">
        <v>245</v>
      </c>
      <c r="C230">
        <v>12.16</v>
      </c>
      <c r="D230">
        <v>0</v>
      </c>
      <c r="E230">
        <v>12.16</v>
      </c>
      <c r="F230">
        <v>0</v>
      </c>
      <c r="G230">
        <v>67.180000000000007</v>
      </c>
      <c r="H230">
        <v>75.23</v>
      </c>
      <c r="I230">
        <v>54.66</v>
      </c>
      <c r="J230">
        <v>89.5</v>
      </c>
      <c r="K230">
        <v>-11.47</v>
      </c>
      <c r="L230">
        <v>7.53</v>
      </c>
      <c r="M230">
        <v>0.13</v>
      </c>
      <c r="N230">
        <v>0.05</v>
      </c>
      <c r="O230">
        <v>0.2</v>
      </c>
      <c r="P230">
        <v>0.2</v>
      </c>
    </row>
    <row r="231" spans="1:16">
      <c r="A231">
        <v>217</v>
      </c>
      <c r="B231" t="s">
        <v>246</v>
      </c>
      <c r="C231">
        <v>10.199999999999999</v>
      </c>
      <c r="D231">
        <v>0</v>
      </c>
      <c r="E231">
        <v>10.199999999999999</v>
      </c>
      <c r="F231">
        <v>0</v>
      </c>
      <c r="G231">
        <v>70.150000000000006</v>
      </c>
      <c r="H231">
        <v>77.37</v>
      </c>
      <c r="I231">
        <v>58.39</v>
      </c>
      <c r="J231">
        <v>90.49</v>
      </c>
      <c r="K231">
        <v>-9.31</v>
      </c>
      <c r="L231">
        <v>5.36</v>
      </c>
      <c r="M231">
        <v>0.11</v>
      </c>
      <c r="N231">
        <v>0.04</v>
      </c>
      <c r="O231">
        <v>0.17</v>
      </c>
      <c r="P231">
        <v>0.17</v>
      </c>
    </row>
    <row r="232" spans="1:16">
      <c r="A232">
        <v>218</v>
      </c>
      <c r="B232" t="s">
        <v>247</v>
      </c>
      <c r="C232">
        <v>7.45</v>
      </c>
      <c r="D232">
        <v>0</v>
      </c>
      <c r="E232">
        <v>7.45</v>
      </c>
      <c r="F232">
        <v>0</v>
      </c>
      <c r="G232">
        <v>74.849999999999994</v>
      </c>
      <c r="H232">
        <v>80.709999999999994</v>
      </c>
      <c r="I232">
        <v>65.010000000000005</v>
      </c>
      <c r="J232">
        <v>92</v>
      </c>
      <c r="K232">
        <v>-5.99</v>
      </c>
      <c r="L232">
        <v>1.48</v>
      </c>
      <c r="M232">
        <v>7.0000000000000007E-2</v>
      </c>
      <c r="N232">
        <v>0.03</v>
      </c>
      <c r="O232">
        <v>0.12</v>
      </c>
      <c r="P232">
        <v>0.12</v>
      </c>
    </row>
    <row r="233" spans="1:16">
      <c r="A233">
        <v>219</v>
      </c>
      <c r="B233" t="s">
        <v>248</v>
      </c>
      <c r="C233">
        <v>5.49</v>
      </c>
      <c r="D233">
        <v>0</v>
      </c>
      <c r="E233">
        <v>5.49</v>
      </c>
      <c r="F233">
        <v>0</v>
      </c>
      <c r="G233">
        <v>78.02</v>
      </c>
      <c r="H233">
        <v>82.92</v>
      </c>
      <c r="I233">
        <v>69.47</v>
      </c>
      <c r="J233">
        <v>92.98</v>
      </c>
      <c r="K233">
        <v>-3.81</v>
      </c>
      <c r="L233">
        <v>-0.97</v>
      </c>
      <c r="M233">
        <v>0.05</v>
      </c>
      <c r="N233">
        <v>0.02</v>
      </c>
      <c r="O233">
        <v>0.08</v>
      </c>
      <c r="P233">
        <v>0.08</v>
      </c>
    </row>
    <row r="234" spans="1:16">
      <c r="A234">
        <v>220</v>
      </c>
      <c r="B234" t="s">
        <v>249</v>
      </c>
      <c r="C234">
        <v>3.53</v>
      </c>
      <c r="D234">
        <v>0</v>
      </c>
      <c r="E234">
        <v>3.53</v>
      </c>
      <c r="F234">
        <v>0</v>
      </c>
      <c r="G234">
        <v>80.62</v>
      </c>
      <c r="H234">
        <v>84.74</v>
      </c>
      <c r="I234">
        <v>73.239999999999995</v>
      </c>
      <c r="J234">
        <v>93.77</v>
      </c>
      <c r="K234">
        <v>-2.1</v>
      </c>
      <c r="L234">
        <v>-2.97</v>
      </c>
      <c r="M234">
        <v>0.03</v>
      </c>
      <c r="N234">
        <v>0.01</v>
      </c>
      <c r="O234">
        <v>0.06</v>
      </c>
      <c r="P234">
        <v>0.06</v>
      </c>
    </row>
    <row r="235" spans="1:16">
      <c r="A235">
        <v>221</v>
      </c>
      <c r="B235" t="s">
        <v>250</v>
      </c>
      <c r="C235">
        <v>3.14</v>
      </c>
      <c r="D235">
        <v>0</v>
      </c>
      <c r="E235">
        <v>3.14</v>
      </c>
      <c r="F235">
        <v>0</v>
      </c>
      <c r="G235">
        <v>81.53</v>
      </c>
      <c r="H235">
        <v>85.4</v>
      </c>
      <c r="I235">
        <v>74.36</v>
      </c>
      <c r="J235">
        <v>94.06</v>
      </c>
      <c r="K235">
        <v>-1.57</v>
      </c>
      <c r="L235">
        <v>-3.45</v>
      </c>
      <c r="M235">
        <v>0.03</v>
      </c>
      <c r="N235">
        <v>0.01</v>
      </c>
      <c r="O235">
        <v>0.05</v>
      </c>
      <c r="P235">
        <v>0.05</v>
      </c>
    </row>
    <row r="236" spans="1:16">
      <c r="A236">
        <v>222</v>
      </c>
      <c r="B236" t="s">
        <v>251</v>
      </c>
      <c r="C236">
        <v>1.57</v>
      </c>
      <c r="D236">
        <v>0</v>
      </c>
      <c r="E236">
        <v>1.57</v>
      </c>
      <c r="F236">
        <v>0</v>
      </c>
      <c r="G236">
        <v>84.06</v>
      </c>
      <c r="H236">
        <v>87.02</v>
      </c>
      <c r="I236">
        <v>78.42</v>
      </c>
      <c r="J236">
        <v>94.75</v>
      </c>
      <c r="K236">
        <v>0.3</v>
      </c>
      <c r="L236">
        <v>-5.71</v>
      </c>
      <c r="M236">
        <v>0.01</v>
      </c>
      <c r="N236">
        <v>0</v>
      </c>
      <c r="O236">
        <v>0.02</v>
      </c>
      <c r="P236">
        <v>0.02</v>
      </c>
    </row>
    <row r="237" spans="1:16">
      <c r="A237">
        <v>223</v>
      </c>
      <c r="B237" t="s">
        <v>252</v>
      </c>
      <c r="C237">
        <v>0</v>
      </c>
      <c r="D237">
        <v>0</v>
      </c>
      <c r="E237">
        <v>0</v>
      </c>
      <c r="F237">
        <v>0</v>
      </c>
      <c r="G237">
        <v>86.97</v>
      </c>
      <c r="H237">
        <v>89.04</v>
      </c>
      <c r="I237">
        <v>82.27</v>
      </c>
      <c r="J237">
        <v>95.6</v>
      </c>
      <c r="K237">
        <v>2.08</v>
      </c>
      <c r="L237">
        <v>-7.41</v>
      </c>
      <c r="M237">
        <v>0</v>
      </c>
      <c r="N237">
        <v>0</v>
      </c>
      <c r="O237">
        <v>0</v>
      </c>
      <c r="P237">
        <v>0</v>
      </c>
    </row>
    <row r="238" spans="1:16">
      <c r="A238">
        <v>224</v>
      </c>
      <c r="B238" t="s">
        <v>253</v>
      </c>
      <c r="C238">
        <v>100</v>
      </c>
      <c r="D238">
        <v>100</v>
      </c>
      <c r="E238">
        <v>0</v>
      </c>
      <c r="F238">
        <v>0</v>
      </c>
      <c r="G238">
        <v>1.77</v>
      </c>
      <c r="H238">
        <v>0.99</v>
      </c>
      <c r="I238">
        <v>6.75</v>
      </c>
      <c r="J238">
        <v>8.93</v>
      </c>
      <c r="K238">
        <v>24.33</v>
      </c>
      <c r="L238">
        <v>-43.86</v>
      </c>
      <c r="M238">
        <v>2.1800000000000002</v>
      </c>
      <c r="N238">
        <v>2.2000000000000002</v>
      </c>
      <c r="O238">
        <v>0.97</v>
      </c>
      <c r="P238">
        <v>0.97</v>
      </c>
    </row>
    <row r="239" spans="1:16">
      <c r="A239">
        <v>225</v>
      </c>
      <c r="B239" t="s">
        <v>254</v>
      </c>
      <c r="C239">
        <v>98.04</v>
      </c>
      <c r="D239">
        <v>98.04</v>
      </c>
      <c r="E239">
        <v>0</v>
      </c>
      <c r="F239">
        <v>0</v>
      </c>
      <c r="G239">
        <v>2.82</v>
      </c>
      <c r="H239">
        <v>1.61</v>
      </c>
      <c r="I239">
        <v>10.63</v>
      </c>
      <c r="J239">
        <v>13.27</v>
      </c>
      <c r="K239">
        <v>27.83</v>
      </c>
      <c r="L239">
        <v>-50.55</v>
      </c>
      <c r="M239">
        <v>1.96</v>
      </c>
      <c r="N239">
        <v>2.0299999999999998</v>
      </c>
      <c r="O239">
        <v>0.79</v>
      </c>
      <c r="P239">
        <v>0.79</v>
      </c>
    </row>
    <row r="240" spans="1:16">
      <c r="A240">
        <v>226</v>
      </c>
      <c r="B240" t="s">
        <v>255</v>
      </c>
      <c r="C240">
        <v>0</v>
      </c>
      <c r="D240">
        <v>0</v>
      </c>
      <c r="E240">
        <v>0</v>
      </c>
      <c r="F240">
        <v>0</v>
      </c>
      <c r="G240">
        <v>87.01</v>
      </c>
      <c r="H240">
        <v>89.1</v>
      </c>
      <c r="I240">
        <v>82.51</v>
      </c>
      <c r="J240">
        <v>95.62</v>
      </c>
      <c r="K240">
        <v>2.0499999999999998</v>
      </c>
      <c r="L240">
        <v>-7.56</v>
      </c>
      <c r="M240">
        <v>0</v>
      </c>
      <c r="N240">
        <v>0</v>
      </c>
      <c r="O240">
        <v>0</v>
      </c>
      <c r="P240">
        <v>0</v>
      </c>
    </row>
    <row r="241" spans="1:16">
      <c r="A241">
        <v>227</v>
      </c>
      <c r="B241" t="s">
        <v>256</v>
      </c>
      <c r="C241">
        <v>94.51</v>
      </c>
      <c r="D241">
        <v>94.51</v>
      </c>
      <c r="E241">
        <v>0</v>
      </c>
      <c r="F241">
        <v>0</v>
      </c>
      <c r="G241">
        <v>3.38</v>
      </c>
      <c r="H241">
        <v>1.93</v>
      </c>
      <c r="I241">
        <v>12.23</v>
      </c>
      <c r="J241">
        <v>15.1</v>
      </c>
      <c r="K241">
        <v>29.65</v>
      </c>
      <c r="L241">
        <v>-52.25</v>
      </c>
      <c r="M241">
        <v>1.81</v>
      </c>
      <c r="N241">
        <v>1.97</v>
      </c>
      <c r="O241">
        <v>0.73</v>
      </c>
      <c r="P241">
        <v>0.73</v>
      </c>
    </row>
    <row r="242" spans="1:16">
      <c r="A242">
        <v>228</v>
      </c>
      <c r="B242" t="s">
        <v>257</v>
      </c>
      <c r="C242">
        <v>90.2</v>
      </c>
      <c r="D242">
        <v>90.2</v>
      </c>
      <c r="E242">
        <v>0</v>
      </c>
      <c r="F242">
        <v>0</v>
      </c>
      <c r="G242">
        <v>3.91</v>
      </c>
      <c r="H242">
        <v>2.27</v>
      </c>
      <c r="I242">
        <v>13.88</v>
      </c>
      <c r="J242">
        <v>16.82</v>
      </c>
      <c r="K242">
        <v>30.31</v>
      </c>
      <c r="L242">
        <v>-53.83</v>
      </c>
      <c r="M242">
        <v>1.72</v>
      </c>
      <c r="N242">
        <v>1.92</v>
      </c>
      <c r="O242">
        <v>0.68</v>
      </c>
      <c r="P242">
        <v>0.68</v>
      </c>
    </row>
    <row r="243" spans="1:16">
      <c r="A243">
        <v>229</v>
      </c>
      <c r="B243" t="s">
        <v>258</v>
      </c>
      <c r="C243">
        <v>85.1</v>
      </c>
      <c r="D243">
        <v>85.1</v>
      </c>
      <c r="E243">
        <v>0</v>
      </c>
      <c r="F243">
        <v>0</v>
      </c>
      <c r="G243">
        <v>4.62</v>
      </c>
      <c r="H243">
        <v>2.71</v>
      </c>
      <c r="I243">
        <v>15.41</v>
      </c>
      <c r="J243">
        <v>18.84</v>
      </c>
      <c r="K243">
        <v>31.4</v>
      </c>
      <c r="L243">
        <v>-54.26</v>
      </c>
      <c r="M243">
        <v>1.58</v>
      </c>
      <c r="N243">
        <v>1.86</v>
      </c>
      <c r="O243">
        <v>0.64</v>
      </c>
      <c r="P243">
        <v>0.64</v>
      </c>
    </row>
    <row r="244" spans="1:16">
      <c r="A244">
        <v>230</v>
      </c>
      <c r="B244" t="s">
        <v>259</v>
      </c>
      <c r="C244">
        <v>80</v>
      </c>
      <c r="D244">
        <v>80</v>
      </c>
      <c r="E244">
        <v>0</v>
      </c>
      <c r="F244">
        <v>0</v>
      </c>
      <c r="G244">
        <v>5.2</v>
      </c>
      <c r="H244">
        <v>3.1</v>
      </c>
      <c r="I244">
        <v>17.04</v>
      </c>
      <c r="J244">
        <v>20.43</v>
      </c>
      <c r="K244">
        <v>31.87</v>
      </c>
      <c r="L244">
        <v>-55.43</v>
      </c>
      <c r="M244">
        <v>1.51</v>
      </c>
      <c r="N244">
        <v>1.82</v>
      </c>
      <c r="O244">
        <v>0.6</v>
      </c>
      <c r="P244">
        <v>0.6</v>
      </c>
    </row>
    <row r="245" spans="1:16">
      <c r="A245">
        <v>231</v>
      </c>
      <c r="B245" t="s">
        <v>260</v>
      </c>
      <c r="C245">
        <v>74.510000000000005</v>
      </c>
      <c r="D245">
        <v>74.510000000000005</v>
      </c>
      <c r="E245">
        <v>0</v>
      </c>
      <c r="F245">
        <v>0</v>
      </c>
      <c r="G245">
        <v>6.29</v>
      </c>
      <c r="H245">
        <v>3.82</v>
      </c>
      <c r="I245">
        <v>19.190000000000001</v>
      </c>
      <c r="J245">
        <v>23.08</v>
      </c>
      <c r="K245">
        <v>32.78</v>
      </c>
      <c r="L245">
        <v>-55.62</v>
      </c>
      <c r="M245">
        <v>1.37</v>
      </c>
      <c r="N245">
        <v>1.74</v>
      </c>
      <c r="O245">
        <v>0.55000000000000004</v>
      </c>
      <c r="P245">
        <v>0.55000000000000004</v>
      </c>
    </row>
    <row r="246" spans="1:16">
      <c r="A246">
        <v>232</v>
      </c>
      <c r="B246" t="s">
        <v>261</v>
      </c>
      <c r="C246">
        <v>70.2</v>
      </c>
      <c r="D246">
        <v>70.2</v>
      </c>
      <c r="E246">
        <v>0</v>
      </c>
      <c r="F246">
        <v>0</v>
      </c>
      <c r="G246">
        <v>7.03</v>
      </c>
      <c r="H246">
        <v>4.3899999999999997</v>
      </c>
      <c r="I246">
        <v>21.14</v>
      </c>
      <c r="J246">
        <v>24.91</v>
      </c>
      <c r="K246">
        <v>32.520000000000003</v>
      </c>
      <c r="L246">
        <v>-56.5</v>
      </c>
      <c r="M246">
        <v>1.31</v>
      </c>
      <c r="N246">
        <v>1.67</v>
      </c>
      <c r="O246">
        <v>0.51</v>
      </c>
      <c r="P246">
        <v>0.51</v>
      </c>
    </row>
    <row r="247" spans="1:16">
      <c r="A247">
        <v>233</v>
      </c>
      <c r="B247" t="s">
        <v>262</v>
      </c>
      <c r="C247">
        <v>65.099999999999994</v>
      </c>
      <c r="D247">
        <v>65.099999999999994</v>
      </c>
      <c r="E247">
        <v>0</v>
      </c>
      <c r="F247">
        <v>0</v>
      </c>
      <c r="G247">
        <v>8.6</v>
      </c>
      <c r="H247">
        <v>5.6</v>
      </c>
      <c r="I247">
        <v>23.75</v>
      </c>
      <c r="J247">
        <v>28.38</v>
      </c>
      <c r="K247">
        <v>32.14</v>
      </c>
      <c r="L247">
        <v>-55.54</v>
      </c>
      <c r="M247">
        <v>1.17</v>
      </c>
      <c r="N247">
        <v>1.55</v>
      </c>
      <c r="O247">
        <v>0.47</v>
      </c>
      <c r="P247">
        <v>0.47</v>
      </c>
    </row>
    <row r="248" spans="1:16">
      <c r="A248">
        <v>234</v>
      </c>
      <c r="B248" t="s">
        <v>263</v>
      </c>
      <c r="C248">
        <v>61.18</v>
      </c>
      <c r="D248">
        <v>61.18</v>
      </c>
      <c r="E248">
        <v>0</v>
      </c>
      <c r="F248">
        <v>0</v>
      </c>
      <c r="G248">
        <v>10.01</v>
      </c>
      <c r="H248">
        <v>6.78</v>
      </c>
      <c r="I248">
        <v>26.24</v>
      </c>
      <c r="J248">
        <v>31.31</v>
      </c>
      <c r="K248">
        <v>31.05</v>
      </c>
      <c r="L248">
        <v>-54.95</v>
      </c>
      <c r="M248">
        <v>1.08</v>
      </c>
      <c r="N248">
        <v>1.45</v>
      </c>
      <c r="O248">
        <v>0.43</v>
      </c>
      <c r="P248">
        <v>0.43</v>
      </c>
    </row>
    <row r="249" spans="1:16">
      <c r="A249">
        <v>235</v>
      </c>
      <c r="B249" t="s">
        <v>264</v>
      </c>
      <c r="C249">
        <v>56.08</v>
      </c>
      <c r="D249">
        <v>56.08</v>
      </c>
      <c r="E249">
        <v>0</v>
      </c>
      <c r="F249">
        <v>0</v>
      </c>
      <c r="G249">
        <v>11.98</v>
      </c>
      <c r="H249">
        <v>8.5</v>
      </c>
      <c r="I249">
        <v>29</v>
      </c>
      <c r="J249">
        <v>35.01</v>
      </c>
      <c r="K249">
        <v>29.63</v>
      </c>
      <c r="L249">
        <v>-53.2</v>
      </c>
      <c r="M249">
        <v>0.97</v>
      </c>
      <c r="N249">
        <v>1.32</v>
      </c>
      <c r="O249">
        <v>0.39</v>
      </c>
      <c r="P249">
        <v>0.39</v>
      </c>
    </row>
    <row r="250" spans="1:16">
      <c r="A250">
        <v>236</v>
      </c>
      <c r="B250" t="s">
        <v>265</v>
      </c>
      <c r="C250">
        <v>52.16</v>
      </c>
      <c r="D250">
        <v>52.16</v>
      </c>
      <c r="E250">
        <v>0</v>
      </c>
      <c r="F250">
        <v>0</v>
      </c>
      <c r="G250">
        <v>14.36</v>
      </c>
      <c r="H250">
        <v>10.61</v>
      </c>
      <c r="I250">
        <v>32.07</v>
      </c>
      <c r="J250">
        <v>38.909999999999997</v>
      </c>
      <c r="K250">
        <v>28.37</v>
      </c>
      <c r="L250">
        <v>-51.3</v>
      </c>
      <c r="M250">
        <v>0.86</v>
      </c>
      <c r="N250">
        <v>1.2</v>
      </c>
      <c r="O250">
        <v>0.35</v>
      </c>
      <c r="P250">
        <v>0.35</v>
      </c>
    </row>
    <row r="251" spans="1:16">
      <c r="A251">
        <v>237</v>
      </c>
      <c r="B251" t="s">
        <v>266</v>
      </c>
      <c r="C251">
        <v>47.45</v>
      </c>
      <c r="D251">
        <v>47.45</v>
      </c>
      <c r="E251">
        <v>0</v>
      </c>
      <c r="F251">
        <v>0</v>
      </c>
      <c r="G251">
        <v>17.37</v>
      </c>
      <c r="H251">
        <v>13.47</v>
      </c>
      <c r="I251">
        <v>35.75</v>
      </c>
      <c r="J251">
        <v>43.46</v>
      </c>
      <c r="K251">
        <v>26.1</v>
      </c>
      <c r="L251">
        <v>-48.84</v>
      </c>
      <c r="M251">
        <v>0.77</v>
      </c>
      <c r="N251">
        <v>1.06</v>
      </c>
      <c r="O251">
        <v>0.31</v>
      </c>
      <c r="P251">
        <v>0.31</v>
      </c>
    </row>
    <row r="252" spans="1:16">
      <c r="A252">
        <v>238</v>
      </c>
      <c r="B252" t="s">
        <v>267</v>
      </c>
      <c r="C252">
        <v>43.53</v>
      </c>
      <c r="D252">
        <v>43.53</v>
      </c>
      <c r="E252">
        <v>0</v>
      </c>
      <c r="F252">
        <v>0</v>
      </c>
      <c r="G252">
        <v>19.489999999999998</v>
      </c>
      <c r="H252">
        <v>15.64</v>
      </c>
      <c r="I252">
        <v>38.43</v>
      </c>
      <c r="J252">
        <v>46.49</v>
      </c>
      <c r="K252">
        <v>24.05</v>
      </c>
      <c r="L252">
        <v>-47.3</v>
      </c>
      <c r="M252">
        <v>0.71</v>
      </c>
      <c r="N252">
        <v>0.97</v>
      </c>
      <c r="O252">
        <v>0.28000000000000003</v>
      </c>
      <c r="P252">
        <v>0.28000000000000003</v>
      </c>
    </row>
    <row r="253" spans="1:16">
      <c r="A253">
        <v>239</v>
      </c>
      <c r="B253" t="s">
        <v>268</v>
      </c>
      <c r="C253">
        <v>40</v>
      </c>
      <c r="D253">
        <v>40</v>
      </c>
      <c r="E253">
        <v>0</v>
      </c>
      <c r="F253">
        <v>0</v>
      </c>
      <c r="G253">
        <v>22.75</v>
      </c>
      <c r="H253">
        <v>18.989999999999998</v>
      </c>
      <c r="I253">
        <v>41.93</v>
      </c>
      <c r="J253">
        <v>50.68</v>
      </c>
      <c r="K253">
        <v>21.54</v>
      </c>
      <c r="L253">
        <v>-44.65</v>
      </c>
      <c r="M253">
        <v>0.64</v>
      </c>
      <c r="N253">
        <v>0.85</v>
      </c>
      <c r="O253">
        <v>0.25</v>
      </c>
      <c r="P253">
        <v>0.25</v>
      </c>
    </row>
    <row r="254" spans="1:16">
      <c r="A254">
        <v>240</v>
      </c>
      <c r="B254" t="s">
        <v>269</v>
      </c>
      <c r="C254">
        <v>36.08</v>
      </c>
      <c r="D254">
        <v>36.08</v>
      </c>
      <c r="E254">
        <v>0</v>
      </c>
      <c r="F254">
        <v>0</v>
      </c>
      <c r="G254">
        <v>26.84</v>
      </c>
      <c r="H254">
        <v>23.37</v>
      </c>
      <c r="I254">
        <v>45.94</v>
      </c>
      <c r="J254">
        <v>55.45</v>
      </c>
      <c r="K254">
        <v>18.52</v>
      </c>
      <c r="L254">
        <v>-41.37</v>
      </c>
      <c r="M254">
        <v>0.56000000000000005</v>
      </c>
      <c r="N254">
        <v>0.72</v>
      </c>
      <c r="O254">
        <v>0.22</v>
      </c>
      <c r="P254">
        <v>0.22</v>
      </c>
    </row>
    <row r="255" spans="1:16">
      <c r="A255">
        <v>241</v>
      </c>
      <c r="B255" t="s">
        <v>270</v>
      </c>
      <c r="C255">
        <v>0</v>
      </c>
      <c r="D255">
        <v>0</v>
      </c>
      <c r="E255">
        <v>0</v>
      </c>
      <c r="F255">
        <v>0</v>
      </c>
      <c r="G255">
        <v>86.94</v>
      </c>
      <c r="H255">
        <v>89.03</v>
      </c>
      <c r="I255">
        <v>82.37</v>
      </c>
      <c r="J255">
        <v>95.59</v>
      </c>
      <c r="K255">
        <v>2.0499999999999998</v>
      </c>
      <c r="L255">
        <v>-7.51</v>
      </c>
      <c r="M255">
        <v>0</v>
      </c>
      <c r="N255">
        <v>0</v>
      </c>
      <c r="O255">
        <v>0</v>
      </c>
      <c r="P255">
        <v>0</v>
      </c>
    </row>
    <row r="256" spans="1:16">
      <c r="A256">
        <v>242</v>
      </c>
      <c r="B256" t="s">
        <v>271</v>
      </c>
      <c r="C256">
        <v>32.159999999999997</v>
      </c>
      <c r="D256">
        <v>32.159999999999997</v>
      </c>
      <c r="E256">
        <v>0</v>
      </c>
      <c r="F256">
        <v>0</v>
      </c>
      <c r="G256">
        <v>31.42</v>
      </c>
      <c r="H256">
        <v>28.3</v>
      </c>
      <c r="I256">
        <v>50.09</v>
      </c>
      <c r="J256">
        <v>60.16</v>
      </c>
      <c r="K256">
        <v>15.8</v>
      </c>
      <c r="L256">
        <v>-38.049999999999997</v>
      </c>
      <c r="M256">
        <v>0.48</v>
      </c>
      <c r="N256">
        <v>0.61</v>
      </c>
      <c r="O256">
        <v>0.19</v>
      </c>
      <c r="P256">
        <v>0.19</v>
      </c>
    </row>
    <row r="257" spans="1:16">
      <c r="A257">
        <v>243</v>
      </c>
      <c r="B257" t="s">
        <v>272</v>
      </c>
      <c r="C257">
        <v>27.45</v>
      </c>
      <c r="D257">
        <v>27.45</v>
      </c>
      <c r="E257">
        <v>0</v>
      </c>
      <c r="F257">
        <v>0</v>
      </c>
      <c r="G257">
        <v>38.53</v>
      </c>
      <c r="H257">
        <v>35.86</v>
      </c>
      <c r="I257">
        <v>55.58</v>
      </c>
      <c r="J257">
        <v>66.42</v>
      </c>
      <c r="K257">
        <v>13.05</v>
      </c>
      <c r="L257">
        <v>-33.24</v>
      </c>
      <c r="M257">
        <v>0.39</v>
      </c>
      <c r="N257">
        <v>0.48</v>
      </c>
      <c r="O257">
        <v>0.14000000000000001</v>
      </c>
      <c r="P257">
        <v>0.14000000000000001</v>
      </c>
    </row>
    <row r="258" spans="1:16">
      <c r="A258">
        <v>244</v>
      </c>
      <c r="B258" t="s">
        <v>273</v>
      </c>
      <c r="C258">
        <v>23.53</v>
      </c>
      <c r="D258">
        <v>23.53</v>
      </c>
      <c r="E258">
        <v>0</v>
      </c>
      <c r="F258">
        <v>0</v>
      </c>
      <c r="G258">
        <v>44.44</v>
      </c>
      <c r="H258">
        <v>41.86</v>
      </c>
      <c r="I258">
        <v>59.41</v>
      </c>
      <c r="J258">
        <v>70.78</v>
      </c>
      <c r="K258">
        <v>12.18</v>
      </c>
      <c r="L258">
        <v>-29.66</v>
      </c>
      <c r="M258">
        <v>0.31</v>
      </c>
      <c r="N258">
        <v>0.4</v>
      </c>
      <c r="O258">
        <v>0.12</v>
      </c>
      <c r="P258">
        <v>0.12</v>
      </c>
    </row>
    <row r="259" spans="1:16">
      <c r="A259">
        <v>245</v>
      </c>
      <c r="B259" t="s">
        <v>274</v>
      </c>
      <c r="C259">
        <v>20</v>
      </c>
      <c r="D259">
        <v>20</v>
      </c>
      <c r="E259">
        <v>0</v>
      </c>
      <c r="F259">
        <v>0</v>
      </c>
      <c r="G259">
        <v>50.62</v>
      </c>
      <c r="H259">
        <v>48.38</v>
      </c>
      <c r="I259">
        <v>63.43</v>
      </c>
      <c r="J259">
        <v>75.069999999999993</v>
      </c>
      <c r="K259">
        <v>10.84</v>
      </c>
      <c r="L259">
        <v>-26.22</v>
      </c>
      <c r="M259">
        <v>0.25</v>
      </c>
      <c r="N259">
        <v>0.32</v>
      </c>
      <c r="O259">
        <v>0.09</v>
      </c>
      <c r="P259">
        <v>0.09</v>
      </c>
    </row>
    <row r="260" spans="1:16">
      <c r="A260">
        <v>246</v>
      </c>
      <c r="B260" t="s">
        <v>275</v>
      </c>
      <c r="C260">
        <v>16.47</v>
      </c>
      <c r="D260">
        <v>16.47</v>
      </c>
      <c r="E260">
        <v>0</v>
      </c>
      <c r="F260">
        <v>0</v>
      </c>
      <c r="G260">
        <v>57.39</v>
      </c>
      <c r="H260">
        <v>55.78</v>
      </c>
      <c r="I260">
        <v>67.69</v>
      </c>
      <c r="J260">
        <v>79.489999999999995</v>
      </c>
      <c r="K260">
        <v>9</v>
      </c>
      <c r="L260">
        <v>-22.61</v>
      </c>
      <c r="M260">
        <v>0.19</v>
      </c>
      <c r="N260">
        <v>0.25</v>
      </c>
      <c r="O260">
        <v>7.0000000000000007E-2</v>
      </c>
      <c r="P260">
        <v>7.0000000000000007E-2</v>
      </c>
    </row>
    <row r="261" spans="1:16">
      <c r="A261">
        <v>247</v>
      </c>
      <c r="B261" t="s">
        <v>276</v>
      </c>
      <c r="C261">
        <v>14.51</v>
      </c>
      <c r="D261">
        <v>14.51</v>
      </c>
      <c r="E261">
        <v>0</v>
      </c>
      <c r="F261">
        <v>0</v>
      </c>
      <c r="G261">
        <v>60.15</v>
      </c>
      <c r="H261">
        <v>58.96</v>
      </c>
      <c r="I261">
        <v>69.349999999999994</v>
      </c>
      <c r="J261">
        <v>81.27</v>
      </c>
      <c r="K261">
        <v>7.97</v>
      </c>
      <c r="L261">
        <v>-21.05</v>
      </c>
      <c r="M261">
        <v>0.17</v>
      </c>
      <c r="N261">
        <v>0.22</v>
      </c>
      <c r="O261">
        <v>0.06</v>
      </c>
      <c r="P261">
        <v>0.06</v>
      </c>
    </row>
    <row r="262" spans="1:16">
      <c r="A262">
        <v>248</v>
      </c>
      <c r="B262" t="s">
        <v>277</v>
      </c>
      <c r="C262">
        <v>12.16</v>
      </c>
      <c r="D262">
        <v>12.16</v>
      </c>
      <c r="E262">
        <v>0</v>
      </c>
      <c r="F262">
        <v>0</v>
      </c>
      <c r="G262">
        <v>64.56</v>
      </c>
      <c r="H262">
        <v>63.85</v>
      </c>
      <c r="I262">
        <v>71.98</v>
      </c>
      <c r="J262">
        <v>83.89</v>
      </c>
      <c r="K262">
        <v>6.87</v>
      </c>
      <c r="L262">
        <v>-18.89</v>
      </c>
      <c r="M262">
        <v>0.14000000000000001</v>
      </c>
      <c r="N262">
        <v>0.17</v>
      </c>
      <c r="O262">
        <v>0.05</v>
      </c>
      <c r="P262">
        <v>0.05</v>
      </c>
    </row>
    <row r="263" spans="1:16">
      <c r="A263">
        <v>249</v>
      </c>
      <c r="B263" t="s">
        <v>278</v>
      </c>
      <c r="C263">
        <v>10.199999999999999</v>
      </c>
      <c r="D263">
        <v>10.199999999999999</v>
      </c>
      <c r="E263">
        <v>0</v>
      </c>
      <c r="F263">
        <v>0</v>
      </c>
      <c r="G263">
        <v>67.94</v>
      </c>
      <c r="H263">
        <v>67.72</v>
      </c>
      <c r="I263">
        <v>73.739999999999995</v>
      </c>
      <c r="J263">
        <v>85.87</v>
      </c>
      <c r="K263">
        <v>5.85</v>
      </c>
      <c r="L263">
        <v>-17.03</v>
      </c>
      <c r="M263">
        <v>0.11</v>
      </c>
      <c r="N263">
        <v>0.14000000000000001</v>
      </c>
      <c r="O263">
        <v>0.04</v>
      </c>
      <c r="P263">
        <v>0.04</v>
      </c>
    </row>
    <row r="264" spans="1:16">
      <c r="A264">
        <v>250</v>
      </c>
      <c r="B264" t="s">
        <v>279</v>
      </c>
      <c r="C264">
        <v>7.45</v>
      </c>
      <c r="D264">
        <v>7.45</v>
      </c>
      <c r="E264">
        <v>0</v>
      </c>
      <c r="F264">
        <v>0</v>
      </c>
      <c r="G264">
        <v>73.260000000000005</v>
      </c>
      <c r="H264">
        <v>73.680000000000007</v>
      </c>
      <c r="I264">
        <v>76.459999999999994</v>
      </c>
      <c r="J264">
        <v>88.77</v>
      </c>
      <c r="K264">
        <v>4.6399999999999997</v>
      </c>
      <c r="L264">
        <v>-14.36</v>
      </c>
      <c r="M264">
        <v>0.08</v>
      </c>
      <c r="N264">
        <v>0.1</v>
      </c>
      <c r="O264">
        <v>0.02</v>
      </c>
      <c r="P264">
        <v>0.02</v>
      </c>
    </row>
    <row r="265" spans="1:16">
      <c r="A265">
        <v>251</v>
      </c>
      <c r="B265" t="s">
        <v>280</v>
      </c>
      <c r="C265">
        <v>5.49</v>
      </c>
      <c r="D265">
        <v>5.49</v>
      </c>
      <c r="E265">
        <v>0</v>
      </c>
      <c r="F265">
        <v>0</v>
      </c>
      <c r="G265">
        <v>77.099999999999994</v>
      </c>
      <c r="H265">
        <v>77.97</v>
      </c>
      <c r="I265">
        <v>78.239999999999995</v>
      </c>
      <c r="J265">
        <v>90.77</v>
      </c>
      <c r="K265">
        <v>3.89</v>
      </c>
      <c r="L265">
        <v>-12.43</v>
      </c>
      <c r="M265">
        <v>0.05</v>
      </c>
      <c r="N265">
        <v>7.0000000000000007E-2</v>
      </c>
      <c r="O265">
        <v>0.02</v>
      </c>
      <c r="P265">
        <v>0.02</v>
      </c>
    </row>
    <row r="266" spans="1:16">
      <c r="A266">
        <v>252</v>
      </c>
      <c r="B266" t="s">
        <v>281</v>
      </c>
      <c r="C266">
        <v>3.53</v>
      </c>
      <c r="D266">
        <v>3.53</v>
      </c>
      <c r="E266">
        <v>0</v>
      </c>
      <c r="F266">
        <v>0</v>
      </c>
      <c r="G266">
        <v>79.64</v>
      </c>
      <c r="H266">
        <v>80.87</v>
      </c>
      <c r="I266">
        <v>79.23</v>
      </c>
      <c r="J266">
        <v>92.07</v>
      </c>
      <c r="K266">
        <v>3.3</v>
      </c>
      <c r="L266">
        <v>-11</v>
      </c>
      <c r="M266">
        <v>0.04</v>
      </c>
      <c r="N266">
        <v>0.05</v>
      </c>
      <c r="O266">
        <v>0.01</v>
      </c>
      <c r="P266">
        <v>0.01</v>
      </c>
    </row>
    <row r="267" spans="1:16">
      <c r="A267">
        <v>253</v>
      </c>
      <c r="B267" t="s">
        <v>282</v>
      </c>
      <c r="C267">
        <v>3.14</v>
      </c>
      <c r="D267">
        <v>3.14</v>
      </c>
      <c r="E267">
        <v>0</v>
      </c>
      <c r="F267">
        <v>0</v>
      </c>
      <c r="G267">
        <v>80.67</v>
      </c>
      <c r="H267">
        <v>81.96</v>
      </c>
      <c r="I267">
        <v>79.64</v>
      </c>
      <c r="J267">
        <v>92.56</v>
      </c>
      <c r="K267">
        <v>3.22</v>
      </c>
      <c r="L267">
        <v>-10.51</v>
      </c>
      <c r="M267">
        <v>0.03</v>
      </c>
      <c r="N267">
        <v>0.04</v>
      </c>
      <c r="O267">
        <v>0.01</v>
      </c>
      <c r="P267">
        <v>0.01</v>
      </c>
    </row>
    <row r="268" spans="1:16">
      <c r="A268">
        <v>254</v>
      </c>
      <c r="B268" t="s">
        <v>283</v>
      </c>
      <c r="C268">
        <v>1.57</v>
      </c>
      <c r="D268">
        <v>1.57</v>
      </c>
      <c r="E268">
        <v>0</v>
      </c>
      <c r="F268">
        <v>0</v>
      </c>
      <c r="G268">
        <v>83.78</v>
      </c>
      <c r="H268">
        <v>85.45</v>
      </c>
      <c r="I268">
        <v>81.05</v>
      </c>
      <c r="J268">
        <v>94.08</v>
      </c>
      <c r="K268">
        <v>2.64</v>
      </c>
      <c r="L268">
        <v>-9.0399999999999991</v>
      </c>
      <c r="M268">
        <v>0.01</v>
      </c>
      <c r="N268">
        <v>0.02</v>
      </c>
      <c r="O268">
        <v>0</v>
      </c>
      <c r="P268">
        <v>0</v>
      </c>
    </row>
    <row r="269" spans="1:16">
      <c r="A269">
        <v>255</v>
      </c>
      <c r="B269" t="s">
        <v>284</v>
      </c>
      <c r="C269">
        <v>0</v>
      </c>
      <c r="D269">
        <v>0</v>
      </c>
      <c r="E269">
        <v>0</v>
      </c>
      <c r="F269">
        <v>0</v>
      </c>
      <c r="G269">
        <v>86.98</v>
      </c>
      <c r="H269">
        <v>89.05</v>
      </c>
      <c r="I269">
        <v>82.29</v>
      </c>
      <c r="J269">
        <v>95.6</v>
      </c>
      <c r="K269">
        <v>2.09</v>
      </c>
      <c r="L269">
        <v>-7.42</v>
      </c>
      <c r="M269">
        <v>0</v>
      </c>
      <c r="N269">
        <v>0</v>
      </c>
      <c r="O269">
        <v>0</v>
      </c>
      <c r="P269">
        <v>0</v>
      </c>
    </row>
    <row r="270" spans="1:16">
      <c r="A270">
        <v>256</v>
      </c>
      <c r="B270" t="s">
        <v>285</v>
      </c>
      <c r="C270">
        <v>0</v>
      </c>
      <c r="D270">
        <v>0</v>
      </c>
      <c r="E270">
        <v>0</v>
      </c>
      <c r="F270">
        <v>100</v>
      </c>
      <c r="G270">
        <v>1.41</v>
      </c>
      <c r="H270">
        <v>1.46</v>
      </c>
      <c r="I270">
        <v>1.1200000000000001</v>
      </c>
      <c r="J270">
        <v>12.37</v>
      </c>
      <c r="K270">
        <v>0.12</v>
      </c>
      <c r="L270">
        <v>1.19</v>
      </c>
      <c r="M270">
        <v>1.77</v>
      </c>
      <c r="N270">
        <v>1.78</v>
      </c>
      <c r="O270">
        <v>1.9</v>
      </c>
      <c r="P270">
        <v>1.9</v>
      </c>
    </row>
    <row r="271" spans="1:16">
      <c r="A271">
        <v>257</v>
      </c>
      <c r="B271" t="s">
        <v>286</v>
      </c>
      <c r="C271">
        <v>0</v>
      </c>
      <c r="D271">
        <v>0</v>
      </c>
      <c r="E271">
        <v>0</v>
      </c>
      <c r="F271">
        <v>0</v>
      </c>
      <c r="G271">
        <v>86.72</v>
      </c>
      <c r="H271">
        <v>88.8</v>
      </c>
      <c r="I271">
        <v>82.31</v>
      </c>
      <c r="J271">
        <v>95.5</v>
      </c>
      <c r="K271">
        <v>2.0499999999999998</v>
      </c>
      <c r="L271">
        <v>-7.62</v>
      </c>
      <c r="M271">
        <v>0</v>
      </c>
      <c r="N271">
        <v>0</v>
      </c>
      <c r="O271">
        <v>0</v>
      </c>
      <c r="P271">
        <v>0</v>
      </c>
    </row>
    <row r="272" spans="1:16">
      <c r="A272">
        <v>258</v>
      </c>
      <c r="B272" t="s">
        <v>287</v>
      </c>
      <c r="C272">
        <v>0</v>
      </c>
      <c r="D272">
        <v>0</v>
      </c>
      <c r="E272">
        <v>0</v>
      </c>
      <c r="F272">
        <v>0</v>
      </c>
      <c r="G272">
        <v>86.74</v>
      </c>
      <c r="H272">
        <v>88.82</v>
      </c>
      <c r="I272">
        <v>82.16</v>
      </c>
      <c r="J272">
        <v>95.5</v>
      </c>
      <c r="K272">
        <v>2.04</v>
      </c>
      <c r="L272">
        <v>-7.49</v>
      </c>
      <c r="M272">
        <v>0</v>
      </c>
      <c r="N272">
        <v>0</v>
      </c>
      <c r="O272">
        <v>0</v>
      </c>
      <c r="P272">
        <v>0</v>
      </c>
    </row>
    <row r="273" spans="1:16">
      <c r="A273">
        <v>259</v>
      </c>
      <c r="B273" t="s">
        <v>288</v>
      </c>
      <c r="C273">
        <v>0</v>
      </c>
      <c r="D273">
        <v>0</v>
      </c>
      <c r="E273">
        <v>0</v>
      </c>
      <c r="F273">
        <v>0</v>
      </c>
      <c r="G273">
        <v>86.46</v>
      </c>
      <c r="H273">
        <v>88.54</v>
      </c>
      <c r="I273">
        <v>82</v>
      </c>
      <c r="J273">
        <v>95.39</v>
      </c>
      <c r="K273">
        <v>2.04</v>
      </c>
      <c r="L273">
        <v>-7.55</v>
      </c>
      <c r="M273">
        <v>0</v>
      </c>
      <c r="N273">
        <v>0</v>
      </c>
      <c r="O273">
        <v>0</v>
      </c>
      <c r="P273">
        <v>0</v>
      </c>
    </row>
    <row r="274" spans="1:16">
      <c r="A274">
        <v>260</v>
      </c>
      <c r="B274" t="s">
        <v>289</v>
      </c>
      <c r="C274">
        <v>0</v>
      </c>
      <c r="D274">
        <v>0</v>
      </c>
      <c r="E274">
        <v>0</v>
      </c>
      <c r="F274">
        <v>0</v>
      </c>
      <c r="G274">
        <v>86.63</v>
      </c>
      <c r="H274">
        <v>88.71</v>
      </c>
      <c r="I274">
        <v>81.97</v>
      </c>
      <c r="J274">
        <v>95.46</v>
      </c>
      <c r="K274">
        <v>2.04</v>
      </c>
      <c r="L274">
        <v>-7.41</v>
      </c>
      <c r="M274">
        <v>0</v>
      </c>
      <c r="N274">
        <v>0</v>
      </c>
      <c r="O274">
        <v>0</v>
      </c>
      <c r="P274">
        <v>0</v>
      </c>
    </row>
    <row r="275" spans="1:16">
      <c r="A275">
        <v>261</v>
      </c>
      <c r="B275" t="s">
        <v>290</v>
      </c>
      <c r="C275">
        <v>0</v>
      </c>
      <c r="D275">
        <v>0</v>
      </c>
      <c r="E275">
        <v>0</v>
      </c>
      <c r="F275">
        <v>0</v>
      </c>
      <c r="G275">
        <v>86.47</v>
      </c>
      <c r="H275">
        <v>88.55</v>
      </c>
      <c r="I275">
        <v>81.93</v>
      </c>
      <c r="J275">
        <v>95.39</v>
      </c>
      <c r="K275">
        <v>2.04</v>
      </c>
      <c r="L275">
        <v>-7.49</v>
      </c>
      <c r="M275">
        <v>0</v>
      </c>
      <c r="N275">
        <v>0</v>
      </c>
      <c r="O275">
        <v>0</v>
      </c>
      <c r="P275">
        <v>0</v>
      </c>
    </row>
    <row r="276" spans="1:16">
      <c r="A276">
        <v>262</v>
      </c>
      <c r="B276" t="s">
        <v>291</v>
      </c>
      <c r="C276">
        <v>0</v>
      </c>
      <c r="D276">
        <v>0</v>
      </c>
      <c r="E276">
        <v>0</v>
      </c>
      <c r="F276">
        <v>0</v>
      </c>
      <c r="G276">
        <v>86.53</v>
      </c>
      <c r="H276">
        <v>88.6</v>
      </c>
      <c r="I276">
        <v>81.92</v>
      </c>
      <c r="J276">
        <v>95.41</v>
      </c>
      <c r="K276">
        <v>2.06</v>
      </c>
      <c r="L276">
        <v>-7.44</v>
      </c>
      <c r="M276">
        <v>0</v>
      </c>
      <c r="N276">
        <v>0</v>
      </c>
      <c r="O276">
        <v>0</v>
      </c>
      <c r="P276">
        <v>0</v>
      </c>
    </row>
    <row r="277" spans="1:16">
      <c r="A277">
        <v>263</v>
      </c>
      <c r="B277" t="s">
        <v>292</v>
      </c>
      <c r="C277">
        <v>0</v>
      </c>
      <c r="D277">
        <v>0</v>
      </c>
      <c r="E277">
        <v>0</v>
      </c>
      <c r="F277">
        <v>0</v>
      </c>
      <c r="G277">
        <v>86.61</v>
      </c>
      <c r="H277">
        <v>88.69</v>
      </c>
      <c r="I277">
        <v>82.06</v>
      </c>
      <c r="J277">
        <v>95.45</v>
      </c>
      <c r="K277">
        <v>2.04</v>
      </c>
      <c r="L277">
        <v>-7.5</v>
      </c>
      <c r="M277">
        <v>0</v>
      </c>
      <c r="N277">
        <v>0</v>
      </c>
      <c r="O277">
        <v>0</v>
      </c>
      <c r="P277">
        <v>0</v>
      </c>
    </row>
    <row r="278" spans="1:16">
      <c r="A278">
        <v>264</v>
      </c>
      <c r="B278" t="s">
        <v>293</v>
      </c>
      <c r="C278">
        <v>0</v>
      </c>
      <c r="D278">
        <v>0</v>
      </c>
      <c r="E278">
        <v>0</v>
      </c>
      <c r="F278">
        <v>0</v>
      </c>
      <c r="G278">
        <v>86.73</v>
      </c>
      <c r="H278">
        <v>88.81</v>
      </c>
      <c r="I278">
        <v>82.06</v>
      </c>
      <c r="J278">
        <v>95.5</v>
      </c>
      <c r="K278">
        <v>2.0499999999999998</v>
      </c>
      <c r="L278">
        <v>-7.41</v>
      </c>
      <c r="M278">
        <v>0</v>
      </c>
      <c r="N278">
        <v>0</v>
      </c>
      <c r="O278">
        <v>0</v>
      </c>
      <c r="P278">
        <v>0</v>
      </c>
    </row>
    <row r="279" spans="1:16">
      <c r="A279">
        <v>265</v>
      </c>
      <c r="B279" t="s">
        <v>294</v>
      </c>
      <c r="C279">
        <v>0</v>
      </c>
      <c r="D279">
        <v>0</v>
      </c>
      <c r="E279">
        <v>0</v>
      </c>
      <c r="F279">
        <v>0</v>
      </c>
      <c r="G279">
        <v>86.68</v>
      </c>
      <c r="H279">
        <v>88.76</v>
      </c>
      <c r="I279">
        <v>82.11</v>
      </c>
      <c r="J279">
        <v>95.48</v>
      </c>
      <c r="K279">
        <v>2.0499999999999998</v>
      </c>
      <c r="L279">
        <v>-7.49</v>
      </c>
      <c r="M279">
        <v>0</v>
      </c>
      <c r="N279">
        <v>0</v>
      </c>
      <c r="O279">
        <v>0</v>
      </c>
      <c r="P279">
        <v>0</v>
      </c>
    </row>
    <row r="280" spans="1:16">
      <c r="A280">
        <v>266</v>
      </c>
      <c r="B280" t="s">
        <v>295</v>
      </c>
      <c r="C280">
        <v>0</v>
      </c>
      <c r="D280">
        <v>0</v>
      </c>
      <c r="E280">
        <v>0</v>
      </c>
      <c r="F280">
        <v>0</v>
      </c>
      <c r="G280">
        <v>86.92</v>
      </c>
      <c r="H280">
        <v>88.99</v>
      </c>
      <c r="I280">
        <v>82.17</v>
      </c>
      <c r="J280">
        <v>95.58</v>
      </c>
      <c r="K280">
        <v>2.0699999999999998</v>
      </c>
      <c r="L280">
        <v>-7.36</v>
      </c>
      <c r="M280">
        <v>0</v>
      </c>
      <c r="N280">
        <v>0</v>
      </c>
      <c r="O280">
        <v>0</v>
      </c>
      <c r="P280">
        <v>0</v>
      </c>
    </row>
    <row r="281" spans="1:16">
      <c r="A281">
        <v>267</v>
      </c>
      <c r="B281" t="s">
        <v>296</v>
      </c>
      <c r="C281">
        <v>0</v>
      </c>
      <c r="D281">
        <v>0</v>
      </c>
      <c r="E281">
        <v>0</v>
      </c>
      <c r="F281">
        <v>0</v>
      </c>
      <c r="G281">
        <v>86.75</v>
      </c>
      <c r="H281">
        <v>88.83</v>
      </c>
      <c r="I281">
        <v>82.17</v>
      </c>
      <c r="J281">
        <v>95.51</v>
      </c>
      <c r="K281">
        <v>2.06</v>
      </c>
      <c r="L281">
        <v>-7.48</v>
      </c>
      <c r="M281">
        <v>0</v>
      </c>
      <c r="N281">
        <v>0</v>
      </c>
      <c r="O281">
        <v>0</v>
      </c>
      <c r="P281">
        <v>0</v>
      </c>
    </row>
    <row r="282" spans="1:16">
      <c r="A282">
        <v>268</v>
      </c>
      <c r="B282" t="s">
        <v>297</v>
      </c>
      <c r="C282">
        <v>0</v>
      </c>
      <c r="D282">
        <v>0</v>
      </c>
      <c r="E282">
        <v>0</v>
      </c>
      <c r="F282">
        <v>0</v>
      </c>
      <c r="G282">
        <v>86.89</v>
      </c>
      <c r="H282">
        <v>88.96</v>
      </c>
      <c r="I282">
        <v>82.17</v>
      </c>
      <c r="J282">
        <v>95.56</v>
      </c>
      <c r="K282">
        <v>2.0699999999999998</v>
      </c>
      <c r="L282">
        <v>-7.39</v>
      </c>
      <c r="M282">
        <v>0</v>
      </c>
      <c r="N282">
        <v>0</v>
      </c>
      <c r="O282">
        <v>0</v>
      </c>
      <c r="P282">
        <v>0</v>
      </c>
    </row>
    <row r="283" spans="1:16">
      <c r="A283">
        <v>269</v>
      </c>
      <c r="B283" t="s">
        <v>298</v>
      </c>
      <c r="C283">
        <v>0</v>
      </c>
      <c r="D283">
        <v>0</v>
      </c>
      <c r="E283">
        <v>0</v>
      </c>
      <c r="F283">
        <v>0</v>
      </c>
      <c r="G283">
        <v>86.75</v>
      </c>
      <c r="H283">
        <v>88.83</v>
      </c>
      <c r="I283">
        <v>82.18</v>
      </c>
      <c r="J283">
        <v>95.51</v>
      </c>
      <c r="K283">
        <v>2.06</v>
      </c>
      <c r="L283">
        <v>-7.49</v>
      </c>
      <c r="M283">
        <v>0</v>
      </c>
      <c r="N283">
        <v>0</v>
      </c>
      <c r="O283">
        <v>0</v>
      </c>
      <c r="P283">
        <v>0</v>
      </c>
    </row>
    <row r="284" spans="1:16">
      <c r="A284">
        <v>270</v>
      </c>
      <c r="B284" t="s">
        <v>299</v>
      </c>
      <c r="C284">
        <v>0</v>
      </c>
      <c r="D284">
        <v>0</v>
      </c>
      <c r="E284">
        <v>0</v>
      </c>
      <c r="F284">
        <v>0</v>
      </c>
      <c r="G284">
        <v>86.81</v>
      </c>
      <c r="H284">
        <v>88.88</v>
      </c>
      <c r="I284">
        <v>82.06</v>
      </c>
      <c r="J284">
        <v>95.53</v>
      </c>
      <c r="K284">
        <v>2.06</v>
      </c>
      <c r="L284">
        <v>-7.35</v>
      </c>
      <c r="M284">
        <v>0</v>
      </c>
      <c r="N284">
        <v>0</v>
      </c>
      <c r="O284">
        <v>0</v>
      </c>
      <c r="P284">
        <v>0</v>
      </c>
    </row>
    <row r="285" spans="1:16">
      <c r="A285">
        <v>271</v>
      </c>
      <c r="B285" t="s">
        <v>300</v>
      </c>
      <c r="C285">
        <v>0</v>
      </c>
      <c r="D285">
        <v>0</v>
      </c>
      <c r="E285">
        <v>0</v>
      </c>
      <c r="F285">
        <v>100</v>
      </c>
      <c r="G285">
        <v>1.49</v>
      </c>
      <c r="H285">
        <v>1.54</v>
      </c>
      <c r="I285">
        <v>1.1599999999999999</v>
      </c>
      <c r="J285">
        <v>12.84</v>
      </c>
      <c r="K285">
        <v>0.1</v>
      </c>
      <c r="L285">
        <v>1.39</v>
      </c>
      <c r="M285">
        <v>1.75</v>
      </c>
      <c r="N285">
        <v>1.76</v>
      </c>
      <c r="O285">
        <v>1.89</v>
      </c>
      <c r="P285">
        <v>1.89</v>
      </c>
    </row>
    <row r="286" spans="1:16">
      <c r="A286">
        <v>272</v>
      </c>
      <c r="B286" t="s">
        <v>301</v>
      </c>
      <c r="C286">
        <v>0</v>
      </c>
      <c r="D286">
        <v>0</v>
      </c>
      <c r="E286">
        <v>100</v>
      </c>
      <c r="F286">
        <v>0</v>
      </c>
      <c r="G286">
        <v>69.45</v>
      </c>
      <c r="H286">
        <v>65.42</v>
      </c>
      <c r="I286">
        <v>1.9</v>
      </c>
      <c r="J286">
        <v>84.7</v>
      </c>
      <c r="K286">
        <v>14.15</v>
      </c>
      <c r="L286">
        <v>116.73</v>
      </c>
      <c r="M286">
        <v>0</v>
      </c>
      <c r="N286">
        <v>0.04</v>
      </c>
      <c r="O286">
        <v>2.06</v>
      </c>
      <c r="P286">
        <v>2.06</v>
      </c>
    </row>
    <row r="287" spans="1:16">
      <c r="A287">
        <v>273</v>
      </c>
      <c r="B287" t="s">
        <v>302</v>
      </c>
      <c r="C287">
        <v>0</v>
      </c>
      <c r="D287">
        <v>0</v>
      </c>
      <c r="E287">
        <v>100</v>
      </c>
      <c r="F287">
        <v>0</v>
      </c>
      <c r="G287">
        <v>69.5</v>
      </c>
      <c r="H287">
        <v>65.400000000000006</v>
      </c>
      <c r="I287">
        <v>1.92</v>
      </c>
      <c r="J287">
        <v>84.69</v>
      </c>
      <c r="K287">
        <v>14.31</v>
      </c>
      <c r="L287">
        <v>116.47</v>
      </c>
      <c r="M287">
        <v>0</v>
      </c>
      <c r="N287">
        <v>0.04</v>
      </c>
      <c r="O287">
        <v>2.0499999999999998</v>
      </c>
      <c r="P287">
        <v>2.0499999999999998</v>
      </c>
    </row>
    <row r="288" spans="1:16">
      <c r="A288">
        <v>274</v>
      </c>
      <c r="B288" t="s">
        <v>303</v>
      </c>
      <c r="C288">
        <v>0</v>
      </c>
      <c r="D288">
        <v>0</v>
      </c>
      <c r="E288">
        <v>100</v>
      </c>
      <c r="F288">
        <v>0</v>
      </c>
      <c r="G288">
        <v>69.14</v>
      </c>
      <c r="H288">
        <v>65.069999999999993</v>
      </c>
      <c r="I288">
        <v>1.91</v>
      </c>
      <c r="J288">
        <v>84.52</v>
      </c>
      <c r="K288">
        <v>14.27</v>
      </c>
      <c r="L288">
        <v>116.32</v>
      </c>
      <c r="M288">
        <v>0</v>
      </c>
      <c r="N288">
        <v>0.04</v>
      </c>
      <c r="O288">
        <v>2.0499999999999998</v>
      </c>
      <c r="P288">
        <v>2.0499999999999998</v>
      </c>
    </row>
    <row r="289" spans="1:16">
      <c r="A289">
        <v>275</v>
      </c>
      <c r="B289" t="s">
        <v>304</v>
      </c>
      <c r="C289">
        <v>0</v>
      </c>
      <c r="D289">
        <v>0</v>
      </c>
      <c r="E289">
        <v>100</v>
      </c>
      <c r="F289">
        <v>0</v>
      </c>
      <c r="G289">
        <v>69.37</v>
      </c>
      <c r="H289">
        <v>65.2</v>
      </c>
      <c r="I289">
        <v>1.91</v>
      </c>
      <c r="J289">
        <v>84.59</v>
      </c>
      <c r="K289">
        <v>14.46</v>
      </c>
      <c r="L289">
        <v>116.38</v>
      </c>
      <c r="M289">
        <v>0</v>
      </c>
      <c r="N289">
        <v>0.04</v>
      </c>
      <c r="O289">
        <v>2.04</v>
      </c>
      <c r="P289">
        <v>2.04</v>
      </c>
    </row>
    <row r="290" spans="1:16">
      <c r="A290">
        <v>276</v>
      </c>
      <c r="B290" t="s">
        <v>305</v>
      </c>
      <c r="C290">
        <v>0</v>
      </c>
      <c r="D290">
        <v>100</v>
      </c>
      <c r="E290">
        <v>0</v>
      </c>
      <c r="F290">
        <v>0</v>
      </c>
      <c r="G290">
        <v>27</v>
      </c>
      <c r="H290">
        <v>12.35</v>
      </c>
      <c r="I290">
        <v>7.47</v>
      </c>
      <c r="J290">
        <v>41.77</v>
      </c>
      <c r="K290">
        <v>78.12</v>
      </c>
      <c r="L290">
        <v>9.7799999999999994</v>
      </c>
      <c r="M290">
        <v>0.3</v>
      </c>
      <c r="N290">
        <v>2.02</v>
      </c>
      <c r="O290">
        <v>0.9</v>
      </c>
      <c r="P290">
        <v>0.9</v>
      </c>
    </row>
    <row r="291" spans="1:16">
      <c r="A291">
        <v>277</v>
      </c>
      <c r="B291" t="s">
        <v>306</v>
      </c>
      <c r="C291">
        <v>0</v>
      </c>
      <c r="D291">
        <v>100</v>
      </c>
      <c r="E291">
        <v>0</v>
      </c>
      <c r="F291">
        <v>0</v>
      </c>
      <c r="G291">
        <v>26.97</v>
      </c>
      <c r="H291">
        <v>12.34</v>
      </c>
      <c r="I291">
        <v>7.48</v>
      </c>
      <c r="J291">
        <v>41.75</v>
      </c>
      <c r="K291">
        <v>78.069999999999993</v>
      </c>
      <c r="L291">
        <v>9.7200000000000006</v>
      </c>
      <c r="M291">
        <v>0.3</v>
      </c>
      <c r="N291">
        <v>2</v>
      </c>
      <c r="O291">
        <v>0.9</v>
      </c>
      <c r="P291">
        <v>0.9</v>
      </c>
    </row>
    <row r="292" spans="1:16">
      <c r="A292">
        <v>278</v>
      </c>
      <c r="B292" t="s">
        <v>307</v>
      </c>
      <c r="C292">
        <v>0</v>
      </c>
      <c r="D292">
        <v>100</v>
      </c>
      <c r="E292">
        <v>0</v>
      </c>
      <c r="F292">
        <v>0</v>
      </c>
      <c r="G292">
        <v>27.03</v>
      </c>
      <c r="H292">
        <v>12.35</v>
      </c>
      <c r="I292">
        <v>7.52</v>
      </c>
      <c r="J292">
        <v>41.77</v>
      </c>
      <c r="K292">
        <v>78.239999999999995</v>
      </c>
      <c r="L292">
        <v>9.6</v>
      </c>
      <c r="M292">
        <v>0.3</v>
      </c>
      <c r="N292">
        <v>2.02</v>
      </c>
      <c r="O292">
        <v>0.9</v>
      </c>
      <c r="P292">
        <v>0.9</v>
      </c>
    </row>
    <row r="293" spans="1:16">
      <c r="A293">
        <v>279</v>
      </c>
      <c r="B293" t="s">
        <v>308</v>
      </c>
      <c r="C293">
        <v>0</v>
      </c>
      <c r="D293">
        <v>100</v>
      </c>
      <c r="E293">
        <v>0</v>
      </c>
      <c r="F293">
        <v>0</v>
      </c>
      <c r="G293">
        <v>27.18</v>
      </c>
      <c r="H293">
        <v>12.42</v>
      </c>
      <c r="I293">
        <v>7.54</v>
      </c>
      <c r="J293">
        <v>41.88</v>
      </c>
      <c r="K293">
        <v>78.38</v>
      </c>
      <c r="L293">
        <v>9.69</v>
      </c>
      <c r="M293">
        <v>0.28999999999999998</v>
      </c>
      <c r="N293">
        <v>2.02</v>
      </c>
      <c r="O293">
        <v>0.9</v>
      </c>
      <c r="P293">
        <v>0.9</v>
      </c>
    </row>
    <row r="294" spans="1:16">
      <c r="A294">
        <v>280</v>
      </c>
      <c r="B294" t="s">
        <v>309</v>
      </c>
      <c r="C294">
        <v>0</v>
      </c>
      <c r="D294">
        <v>0</v>
      </c>
      <c r="E294">
        <v>100</v>
      </c>
      <c r="F294">
        <v>0</v>
      </c>
      <c r="G294">
        <v>69.36</v>
      </c>
      <c r="H294">
        <v>65.3</v>
      </c>
      <c r="I294">
        <v>1.91</v>
      </c>
      <c r="J294">
        <v>84.64</v>
      </c>
      <c r="K294">
        <v>14.22</v>
      </c>
      <c r="L294">
        <v>116.48</v>
      </c>
      <c r="M294">
        <v>0</v>
      </c>
      <c r="N294">
        <v>0.04</v>
      </c>
      <c r="O294">
        <v>2.0499999999999998</v>
      </c>
      <c r="P294">
        <v>2.0499999999999998</v>
      </c>
    </row>
    <row r="295" spans="1:16">
      <c r="A295">
        <v>281</v>
      </c>
      <c r="B295" t="s">
        <v>310</v>
      </c>
      <c r="C295">
        <v>0</v>
      </c>
      <c r="D295">
        <v>0</v>
      </c>
      <c r="E295">
        <v>100</v>
      </c>
      <c r="F295">
        <v>0</v>
      </c>
      <c r="G295">
        <v>69.55</v>
      </c>
      <c r="H295">
        <v>65.41</v>
      </c>
      <c r="I295">
        <v>1.91</v>
      </c>
      <c r="J295">
        <v>84.69</v>
      </c>
      <c r="K295">
        <v>14.4</v>
      </c>
      <c r="L295">
        <v>116.65</v>
      </c>
      <c r="M295">
        <v>0</v>
      </c>
      <c r="N295">
        <v>0.04</v>
      </c>
      <c r="O295">
        <v>2.06</v>
      </c>
      <c r="P295">
        <v>2.06</v>
      </c>
    </row>
    <row r="296" spans="1:16">
      <c r="A296">
        <v>282</v>
      </c>
      <c r="B296" t="s">
        <v>311</v>
      </c>
      <c r="C296">
        <v>0</v>
      </c>
      <c r="D296">
        <v>0</v>
      </c>
      <c r="E296">
        <v>100</v>
      </c>
      <c r="F296">
        <v>0</v>
      </c>
      <c r="G296">
        <v>69.5</v>
      </c>
      <c r="H296">
        <v>65.400000000000006</v>
      </c>
      <c r="I296">
        <v>1.91</v>
      </c>
      <c r="J296">
        <v>84.69</v>
      </c>
      <c r="K296">
        <v>14.3</v>
      </c>
      <c r="L296">
        <v>116.64</v>
      </c>
      <c r="M296">
        <v>0</v>
      </c>
      <c r="N296">
        <v>0.04</v>
      </c>
      <c r="O296">
        <v>2.06</v>
      </c>
      <c r="P296">
        <v>2.06</v>
      </c>
    </row>
    <row r="297" spans="1:16">
      <c r="A297">
        <v>283</v>
      </c>
      <c r="B297" t="s">
        <v>312</v>
      </c>
      <c r="C297">
        <v>0</v>
      </c>
      <c r="D297">
        <v>0</v>
      </c>
      <c r="E297">
        <v>100</v>
      </c>
      <c r="F297">
        <v>0</v>
      </c>
      <c r="G297">
        <v>69.7</v>
      </c>
      <c r="H297">
        <v>65.53</v>
      </c>
      <c r="I297">
        <v>1.89</v>
      </c>
      <c r="J297">
        <v>84.76</v>
      </c>
      <c r="K297">
        <v>14.44</v>
      </c>
      <c r="L297">
        <v>116.87</v>
      </c>
      <c r="M297">
        <v>0</v>
      </c>
      <c r="N297">
        <v>0.04</v>
      </c>
      <c r="O297">
        <v>2.06</v>
      </c>
      <c r="P297">
        <v>2.06</v>
      </c>
    </row>
    <row r="298" spans="1:16">
      <c r="A298">
        <v>284</v>
      </c>
      <c r="B298" t="s">
        <v>313</v>
      </c>
      <c r="C298">
        <v>0</v>
      </c>
      <c r="D298">
        <v>100</v>
      </c>
      <c r="E298">
        <v>0</v>
      </c>
      <c r="F298">
        <v>0</v>
      </c>
      <c r="G298">
        <v>27.14</v>
      </c>
      <c r="H298">
        <v>12.42</v>
      </c>
      <c r="I298">
        <v>7.55</v>
      </c>
      <c r="J298">
        <v>41.87</v>
      </c>
      <c r="K298">
        <v>78.23</v>
      </c>
      <c r="L298">
        <v>9.64</v>
      </c>
      <c r="M298">
        <v>0.28999999999999998</v>
      </c>
      <c r="N298">
        <v>2.0099999999999998</v>
      </c>
      <c r="O298">
        <v>0.9</v>
      </c>
      <c r="P298">
        <v>0.9</v>
      </c>
    </row>
    <row r="299" spans="1:16">
      <c r="A299">
        <v>285</v>
      </c>
      <c r="B299" t="s">
        <v>314</v>
      </c>
      <c r="C299">
        <v>0</v>
      </c>
      <c r="D299">
        <v>100</v>
      </c>
      <c r="E299">
        <v>0</v>
      </c>
      <c r="F299">
        <v>0</v>
      </c>
      <c r="G299">
        <v>27.19</v>
      </c>
      <c r="H299">
        <v>12.44</v>
      </c>
      <c r="I299">
        <v>7.54</v>
      </c>
      <c r="J299">
        <v>41.91</v>
      </c>
      <c r="K299">
        <v>78.3</v>
      </c>
      <c r="L299">
        <v>9.74</v>
      </c>
      <c r="M299">
        <v>0.28999999999999998</v>
      </c>
      <c r="N299">
        <v>2.0099999999999998</v>
      </c>
      <c r="O299">
        <v>0.9</v>
      </c>
      <c r="P299">
        <v>0.9</v>
      </c>
    </row>
    <row r="300" spans="1:16">
      <c r="A300" t="s">
        <v>315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EZ240"/>
  <sheetViews>
    <sheetView workbookViewId="0">
      <selection activeCell="AE9" sqref="AE9"/>
    </sheetView>
  </sheetViews>
  <sheetFormatPr defaultRowHeight="15" outlineLevelCol="1"/>
  <cols>
    <col min="5" max="8" width="9.5703125" bestFit="1" customWidth="1"/>
    <col min="9" max="12" width="9.140625" hidden="1" customWidth="1" outlineLevel="1"/>
    <col min="13" max="13" width="18.140625" hidden="1" customWidth="1" outlineLevel="1"/>
    <col min="14" max="21" width="9.140625" hidden="1" customWidth="1" outlineLevel="1"/>
    <col min="22" max="22" width="9.5703125" customWidth="1" collapsed="1"/>
    <col min="23" max="27" width="9.140625" customWidth="1" outlineLevel="1"/>
    <col min="29" max="31" width="9.140625" customWidth="1" outlineLevel="1"/>
  </cols>
  <sheetData>
    <row r="2" spans="1:31">
      <c r="B2" s="2" t="s">
        <v>0</v>
      </c>
      <c r="C2" s="2" t="s">
        <v>1</v>
      </c>
      <c r="D2" s="2" t="s">
        <v>2</v>
      </c>
      <c r="E2" s="1" t="s">
        <v>3</v>
      </c>
      <c r="F2" s="1" t="s">
        <v>4</v>
      </c>
      <c r="G2" s="1" t="s">
        <v>5</v>
      </c>
      <c r="H2" s="1" t="s">
        <v>6</v>
      </c>
      <c r="R2" t="s">
        <v>318</v>
      </c>
      <c r="S2" t="s">
        <v>319</v>
      </c>
      <c r="V2" s="2" t="s">
        <v>338</v>
      </c>
      <c r="Y2" s="24" t="s">
        <v>338</v>
      </c>
      <c r="Z2" t="s">
        <v>319</v>
      </c>
      <c r="AB2" s="2" t="s">
        <v>339</v>
      </c>
      <c r="AC2" s="29" t="s">
        <v>340</v>
      </c>
      <c r="AD2" s="41">
        <v>0.99</v>
      </c>
    </row>
    <row r="3" spans="1:31">
      <c r="A3" s="9">
        <v>1</v>
      </c>
      <c r="B3" s="13">
        <f>Измерения!J46</f>
        <v>44.9</v>
      </c>
      <c r="C3" s="10">
        <f>Измерения!K46</f>
        <v>-27.72</v>
      </c>
      <c r="D3" s="10">
        <f>Измерения!L46</f>
        <v>-60.24</v>
      </c>
      <c r="E3" s="8">
        <f>Измерения!C46</f>
        <v>100</v>
      </c>
      <c r="F3" s="8">
        <f>Измерения!D46</f>
        <v>0</v>
      </c>
      <c r="G3" s="8">
        <f>Измерения!E46</f>
        <v>0</v>
      </c>
      <c r="H3" s="8">
        <f>Измерения!F46</f>
        <v>0</v>
      </c>
      <c r="K3">
        <f>IF(C3&lt;0,C3*(-1),C3)</f>
        <v>27.72</v>
      </c>
      <c r="L3">
        <f>IF(D3&lt;0,D3*(-1),D3)</f>
        <v>60.24</v>
      </c>
      <c r="M3">
        <f>MAX(K3:K32)</f>
        <v>34.06</v>
      </c>
      <c r="N3" s="17" t="str">
        <f>IF(M3=K3,E3,"НЕТ")</f>
        <v>НЕТ</v>
      </c>
      <c r="O3">
        <f>MIN(N3:N32)</f>
        <v>94.51</v>
      </c>
      <c r="P3">
        <f>MAX(L3:L32)</f>
        <v>60.24</v>
      </c>
      <c r="Q3" s="17">
        <f>IF(L3=P3,E3,"НЕТ")</f>
        <v>100</v>
      </c>
      <c r="R3">
        <f>MIN(Q3:Q32)</f>
        <v>100</v>
      </c>
      <c r="S3">
        <f>MAX(S183,S153)</f>
        <v>85.1</v>
      </c>
      <c r="V3" s="25">
        <f>SQRT(C3*C3+D3*D3)</f>
        <v>66.311808903090565</v>
      </c>
      <c r="W3" s="17">
        <f>IF($X$3=V3,E3,"НЕТ")</f>
        <v>100</v>
      </c>
      <c r="X3" s="25">
        <f>MAX(V3:V32)</f>
        <v>66.311808903090565</v>
      </c>
      <c r="Y3">
        <f>MIN(W3:W32)</f>
        <v>100</v>
      </c>
      <c r="Z3">
        <f>MAX(Y183,Y153)</f>
        <v>85.1</v>
      </c>
      <c r="AB3" s="13">
        <f>Измерения!M46</f>
        <v>2.13</v>
      </c>
      <c r="AC3" s="26">
        <f>(1-10^-(AB3))/(1-10^-($AB$3))</f>
        <v>1</v>
      </c>
      <c r="AD3" s="24">
        <f>IF(AC3&gt;$AD$2,E3,"НЕТ")</f>
        <v>100</v>
      </c>
      <c r="AE3">
        <f>MIN(AD3:AD32)</f>
        <v>98.04</v>
      </c>
    </row>
    <row r="4" spans="1:31">
      <c r="A4" s="9">
        <v>2</v>
      </c>
      <c r="B4" s="13">
        <f>Измерения!J47</f>
        <v>50.89</v>
      </c>
      <c r="C4" s="10">
        <f>Измерения!K47</f>
        <v>-32.979999999999997</v>
      </c>
      <c r="D4" s="10">
        <f>Измерения!L47</f>
        <v>-56.92</v>
      </c>
      <c r="E4" s="8">
        <f>Измерения!C47</f>
        <v>98.04</v>
      </c>
      <c r="F4" s="8">
        <f>Измерения!D47</f>
        <v>0</v>
      </c>
      <c r="G4" s="8">
        <f>Измерения!E47</f>
        <v>0</v>
      </c>
      <c r="H4" s="8">
        <f>Измерения!F47</f>
        <v>0</v>
      </c>
      <c r="K4">
        <f t="shared" ref="K4:K67" si="0">IF(C4&lt;0,C4*(-1),C4)</f>
        <v>32.979999999999997</v>
      </c>
      <c r="L4">
        <f t="shared" ref="L4:L67" si="1">IF(D4&lt;0,D4*(-1),D4)</f>
        <v>56.92</v>
      </c>
      <c r="M4">
        <f>M3</f>
        <v>34.06</v>
      </c>
      <c r="N4" s="17" t="str">
        <f>IF(M4=K4,E4,"НЕТ")</f>
        <v>НЕТ</v>
      </c>
      <c r="P4">
        <f>P3</f>
        <v>60.24</v>
      </c>
      <c r="Q4" s="17" t="str">
        <f>IF(L4=P4,E4,"НЕТ")</f>
        <v>НЕТ</v>
      </c>
      <c r="V4" s="25">
        <f t="shared" ref="V4:V67" si="2">SQRT(C4*C4+D4*D4)</f>
        <v>65.784244314273309</v>
      </c>
      <c r="W4" s="17" t="str">
        <f>IF($X$3=V4,F4,"НЕТ")</f>
        <v>НЕТ</v>
      </c>
      <c r="AB4" s="13">
        <f>Измерения!M47</f>
        <v>1.79</v>
      </c>
      <c r="AC4" s="26">
        <f t="shared" ref="AC4:AC32" si="3">(1-10^-(AB4))/(1-10^-($AB$3))</f>
        <v>0.99112924159891147</v>
      </c>
      <c r="AD4" s="24">
        <f t="shared" ref="AD4:AD32" si="4">IF(AC4&gt;$AD$2,E4,"НЕТ")</f>
        <v>98.04</v>
      </c>
    </row>
    <row r="5" spans="1:31">
      <c r="A5" s="9">
        <v>3</v>
      </c>
      <c r="B5" s="13">
        <f>Измерения!J48</f>
        <v>53.42</v>
      </c>
      <c r="C5" s="10">
        <f>Измерения!K48</f>
        <v>-34.06</v>
      </c>
      <c r="D5" s="10">
        <f>Измерения!L48</f>
        <v>-55.17</v>
      </c>
      <c r="E5" s="8">
        <f>Измерения!C48</f>
        <v>94.51</v>
      </c>
      <c r="F5" s="8">
        <f>Измерения!D48</f>
        <v>0</v>
      </c>
      <c r="G5" s="8">
        <f>Измерения!E48</f>
        <v>0</v>
      </c>
      <c r="H5" s="8">
        <f>Измерения!F48</f>
        <v>0</v>
      </c>
      <c r="K5">
        <f t="shared" si="0"/>
        <v>34.06</v>
      </c>
      <c r="L5">
        <f t="shared" si="1"/>
        <v>55.17</v>
      </c>
      <c r="M5">
        <f t="shared" ref="M5:M32" si="5">M4</f>
        <v>34.06</v>
      </c>
      <c r="N5" s="17">
        <f>IF(M5=K5,E5,"НЕТ")</f>
        <v>94.51</v>
      </c>
      <c r="P5">
        <f t="shared" ref="P5:P32" si="6">P4</f>
        <v>60.24</v>
      </c>
      <c r="Q5" s="17" t="str">
        <f t="shared" ref="Q4:Q32" si="7">IF(L5=P5,E5,"НЕТ")</f>
        <v>НЕТ</v>
      </c>
      <c r="V5" s="25">
        <f t="shared" si="2"/>
        <v>64.83681438812367</v>
      </c>
      <c r="W5" s="17" t="str">
        <f t="shared" ref="W4:W32" si="8">IF($X$3=V5,F5,"НЕТ")</f>
        <v>НЕТ</v>
      </c>
      <c r="AB5" s="13">
        <f>Измерения!M48</f>
        <v>1.61</v>
      </c>
      <c r="AC5" s="26">
        <f t="shared" si="3"/>
        <v>0.98273804864290026</v>
      </c>
      <c r="AD5" s="24" t="str">
        <f t="shared" si="4"/>
        <v>НЕТ</v>
      </c>
    </row>
    <row r="6" spans="1:31">
      <c r="A6" s="9">
        <v>4</v>
      </c>
      <c r="B6" s="13">
        <f>Измерения!J49</f>
        <v>55.54</v>
      </c>
      <c r="C6" s="10">
        <f>Измерения!K49</f>
        <v>-33.99</v>
      </c>
      <c r="D6" s="10">
        <f>Измерения!L49</f>
        <v>-53.32</v>
      </c>
      <c r="E6" s="8">
        <f>Измерения!C49</f>
        <v>90.2</v>
      </c>
      <c r="F6" s="8">
        <f>Измерения!D49</f>
        <v>0</v>
      </c>
      <c r="G6" s="8">
        <f>Измерения!E49</f>
        <v>0</v>
      </c>
      <c r="H6" s="8">
        <f>Измерения!F49</f>
        <v>0</v>
      </c>
      <c r="K6">
        <f t="shared" si="0"/>
        <v>33.99</v>
      </c>
      <c r="L6">
        <f t="shared" si="1"/>
        <v>53.32</v>
      </c>
      <c r="M6">
        <f t="shared" si="5"/>
        <v>34.06</v>
      </c>
      <c r="N6" s="17" t="str">
        <f t="shared" ref="N4:N31" si="9">IF(M6=K6,E6,"НЕТ")</f>
        <v>НЕТ</v>
      </c>
      <c r="P6">
        <f t="shared" si="6"/>
        <v>60.24</v>
      </c>
      <c r="Q6" s="17" t="str">
        <f>IF(L6=P6,E6,"НЕТ")</f>
        <v>НЕТ</v>
      </c>
      <c r="V6" s="25">
        <f t="shared" si="2"/>
        <v>63.232448157571753</v>
      </c>
      <c r="W6" s="17" t="str">
        <f t="shared" si="8"/>
        <v>НЕТ</v>
      </c>
      <c r="AB6" s="13">
        <f>Измерения!M49</f>
        <v>1.44</v>
      </c>
      <c r="AC6" s="26">
        <f t="shared" si="3"/>
        <v>0.97088949780191047</v>
      </c>
      <c r="AD6" s="24" t="str">
        <f t="shared" si="4"/>
        <v>НЕТ</v>
      </c>
    </row>
    <row r="7" spans="1:31">
      <c r="A7" s="9">
        <v>5</v>
      </c>
      <c r="B7" s="13">
        <f>Измерения!J50</f>
        <v>57.22</v>
      </c>
      <c r="C7" s="10">
        <f>Измерения!K50</f>
        <v>-33.94</v>
      </c>
      <c r="D7" s="10">
        <f>Измерения!L50</f>
        <v>-51.96</v>
      </c>
      <c r="E7" s="8">
        <f>Измерения!C50</f>
        <v>85.1</v>
      </c>
      <c r="F7" s="8">
        <f>Измерения!D50</f>
        <v>0</v>
      </c>
      <c r="G7" s="8">
        <f>Измерения!E50</f>
        <v>0</v>
      </c>
      <c r="H7" s="8">
        <f>Измерения!F50</f>
        <v>0</v>
      </c>
      <c r="K7">
        <f t="shared" si="0"/>
        <v>33.94</v>
      </c>
      <c r="L7">
        <f t="shared" si="1"/>
        <v>51.96</v>
      </c>
      <c r="M7">
        <f t="shared" si="5"/>
        <v>34.06</v>
      </c>
      <c r="N7" s="17" t="str">
        <f t="shared" si="9"/>
        <v>НЕТ</v>
      </c>
      <c r="P7">
        <f t="shared" si="6"/>
        <v>60.24</v>
      </c>
      <c r="Q7" s="17" t="str">
        <f t="shared" si="7"/>
        <v>НЕТ</v>
      </c>
      <c r="V7" s="25">
        <f t="shared" si="2"/>
        <v>62.062590986841663</v>
      </c>
      <c r="W7" s="17" t="str">
        <f t="shared" si="8"/>
        <v>НЕТ</v>
      </c>
      <c r="AB7" s="13">
        <f>Измерения!M50</f>
        <v>1.34</v>
      </c>
      <c r="AC7" s="28">
        <f>(1-10^-(AB7))/(1-10^-($AB$3))</f>
        <v>0.96141827315917994</v>
      </c>
      <c r="AD7" s="24" t="str">
        <f t="shared" si="4"/>
        <v>НЕТ</v>
      </c>
      <c r="AE7" s="27"/>
    </row>
    <row r="8" spans="1:31">
      <c r="A8" s="9">
        <v>6</v>
      </c>
      <c r="B8" s="13">
        <f>Измерения!J51</f>
        <v>58.66</v>
      </c>
      <c r="C8" s="10">
        <f>Измерения!K51</f>
        <v>-34.03</v>
      </c>
      <c r="D8" s="10">
        <f>Измерения!L51</f>
        <v>-50.69</v>
      </c>
      <c r="E8" s="8">
        <f>Измерения!C51</f>
        <v>80</v>
      </c>
      <c r="F8" s="8">
        <f>Измерения!D51</f>
        <v>0</v>
      </c>
      <c r="G8" s="8">
        <f>Измерения!E51</f>
        <v>0</v>
      </c>
      <c r="H8" s="8">
        <f>Измерения!F51</f>
        <v>0</v>
      </c>
      <c r="K8">
        <f t="shared" si="0"/>
        <v>34.03</v>
      </c>
      <c r="L8">
        <f t="shared" si="1"/>
        <v>50.69</v>
      </c>
      <c r="M8">
        <f t="shared" si="5"/>
        <v>34.06</v>
      </c>
      <c r="N8" s="17" t="str">
        <f t="shared" si="9"/>
        <v>НЕТ</v>
      </c>
      <c r="P8">
        <f t="shared" si="6"/>
        <v>60.24</v>
      </c>
      <c r="Q8" s="17" t="str">
        <f t="shared" si="7"/>
        <v>НЕТ</v>
      </c>
      <c r="V8" s="25">
        <f t="shared" si="2"/>
        <v>61.053394664015201</v>
      </c>
      <c r="W8" s="17" t="str">
        <f t="shared" si="8"/>
        <v>НЕТ</v>
      </c>
      <c r="AB8" s="13">
        <f>Измерения!M51</f>
        <v>1.26</v>
      </c>
      <c r="AC8" s="28">
        <f t="shared" si="3"/>
        <v>0.95210395675348236</v>
      </c>
      <c r="AD8" s="24" t="str">
        <f t="shared" si="4"/>
        <v>НЕТ</v>
      </c>
    </row>
    <row r="9" spans="1:31">
      <c r="A9" s="9">
        <v>7</v>
      </c>
      <c r="B9" s="13">
        <f>Измерения!J52</f>
        <v>61.14</v>
      </c>
      <c r="C9" s="10">
        <f>Измерения!K52</f>
        <v>-33.08</v>
      </c>
      <c r="D9" s="10">
        <f>Измерения!L52</f>
        <v>-48.46</v>
      </c>
      <c r="E9" s="8">
        <f>Измерения!C52</f>
        <v>74.510000000000005</v>
      </c>
      <c r="F9" s="8">
        <f>Измерения!D52</f>
        <v>0</v>
      </c>
      <c r="G9" s="8">
        <f>Измерения!E52</f>
        <v>0</v>
      </c>
      <c r="H9" s="8">
        <f>Измерения!F52</f>
        <v>0</v>
      </c>
      <c r="K9">
        <f t="shared" si="0"/>
        <v>33.08</v>
      </c>
      <c r="L9">
        <f t="shared" si="1"/>
        <v>48.46</v>
      </c>
      <c r="M9">
        <f t="shared" si="5"/>
        <v>34.06</v>
      </c>
      <c r="N9" s="17" t="str">
        <f t="shared" si="9"/>
        <v>НЕТ</v>
      </c>
      <c r="P9">
        <f t="shared" si="6"/>
        <v>60.24</v>
      </c>
      <c r="Q9" s="17" t="str">
        <f t="shared" si="7"/>
        <v>НЕТ</v>
      </c>
      <c r="V9" s="25">
        <f t="shared" si="2"/>
        <v>58.674168081021818</v>
      </c>
      <c r="W9" s="17" t="str">
        <f t="shared" si="8"/>
        <v>НЕТ</v>
      </c>
      <c r="AB9" s="13">
        <f>Измерения!M52</f>
        <v>1.1200000000000001</v>
      </c>
      <c r="AC9" s="28">
        <f>(1-10^-(AB9))/(1-10^-($AB$3))</f>
        <v>0.93104416826748349</v>
      </c>
      <c r="AD9" s="24" t="str">
        <f t="shared" si="4"/>
        <v>НЕТ</v>
      </c>
    </row>
    <row r="10" spans="1:31">
      <c r="A10" s="9">
        <v>8</v>
      </c>
      <c r="B10" s="13">
        <f>Измерения!J53</f>
        <v>62.44</v>
      </c>
      <c r="C10" s="10">
        <f>Измерения!K53</f>
        <v>-32.57</v>
      </c>
      <c r="D10" s="10">
        <f>Измерения!L53</f>
        <v>-47.25</v>
      </c>
      <c r="E10" s="8">
        <f>Измерения!C53</f>
        <v>70.2</v>
      </c>
      <c r="F10" s="8">
        <f>Измерения!D53</f>
        <v>0</v>
      </c>
      <c r="G10" s="8">
        <f>Измерения!E53</f>
        <v>0</v>
      </c>
      <c r="H10" s="8">
        <f>Измерения!F53</f>
        <v>0</v>
      </c>
      <c r="K10">
        <f t="shared" si="0"/>
        <v>32.57</v>
      </c>
      <c r="L10">
        <f t="shared" si="1"/>
        <v>47.25</v>
      </c>
      <c r="M10">
        <f t="shared" si="5"/>
        <v>34.06</v>
      </c>
      <c r="N10" s="17" t="str">
        <f t="shared" si="9"/>
        <v>НЕТ</v>
      </c>
      <c r="P10">
        <f t="shared" si="6"/>
        <v>60.24</v>
      </c>
      <c r="Q10" s="17" t="str">
        <f t="shared" si="7"/>
        <v>НЕТ</v>
      </c>
      <c r="V10" s="25">
        <f t="shared" si="2"/>
        <v>57.387868055887914</v>
      </c>
      <c r="W10" s="17" t="str">
        <f t="shared" si="8"/>
        <v>НЕТ</v>
      </c>
      <c r="AB10" s="13">
        <f>Измерения!M53</f>
        <v>1.06</v>
      </c>
      <c r="AC10" s="26">
        <f t="shared" si="3"/>
        <v>0.91972163165128296</v>
      </c>
      <c r="AD10" s="24" t="str">
        <f t="shared" si="4"/>
        <v>НЕТ</v>
      </c>
    </row>
    <row r="11" spans="1:31">
      <c r="A11" s="9">
        <v>9</v>
      </c>
      <c r="B11" s="13">
        <f>Измерения!J54</f>
        <v>63.79</v>
      </c>
      <c r="C11" s="10">
        <f>Измерения!K54</f>
        <v>-32.409999999999997</v>
      </c>
      <c r="D11" s="10">
        <f>Измерения!L54</f>
        <v>-46.24</v>
      </c>
      <c r="E11" s="8">
        <f>Измерения!C54</f>
        <v>65.099999999999994</v>
      </c>
      <c r="F11" s="8">
        <f>Измерения!D54</f>
        <v>0</v>
      </c>
      <c r="G11" s="8">
        <f>Измерения!E54</f>
        <v>0</v>
      </c>
      <c r="H11" s="8">
        <f>Измерения!F54</f>
        <v>0</v>
      </c>
      <c r="K11">
        <f t="shared" si="0"/>
        <v>32.409999999999997</v>
      </c>
      <c r="L11">
        <f t="shared" si="1"/>
        <v>46.24</v>
      </c>
      <c r="M11">
        <f t="shared" si="5"/>
        <v>34.06</v>
      </c>
      <c r="N11" s="17" t="str">
        <f t="shared" si="9"/>
        <v>НЕТ</v>
      </c>
      <c r="P11">
        <f t="shared" si="6"/>
        <v>60.24</v>
      </c>
      <c r="Q11" s="17" t="str">
        <f t="shared" si="7"/>
        <v>НЕТ</v>
      </c>
      <c r="V11" s="25">
        <f t="shared" si="2"/>
        <v>56.467209068626723</v>
      </c>
      <c r="W11" s="17" t="str">
        <f>IF($X$3=V11,E11,"НЕТ")</f>
        <v>НЕТ</v>
      </c>
      <c r="AB11" s="13">
        <f>Измерения!M54</f>
        <v>1.01</v>
      </c>
      <c r="AC11" s="26">
        <f t="shared" si="3"/>
        <v>0.90901489844151695</v>
      </c>
      <c r="AD11" s="24" t="str">
        <f t="shared" si="4"/>
        <v>НЕТ</v>
      </c>
    </row>
    <row r="12" spans="1:31">
      <c r="A12" s="9">
        <v>10</v>
      </c>
      <c r="B12" s="13">
        <f>Измерения!J55</f>
        <v>65.28</v>
      </c>
      <c r="C12" s="10">
        <f>Измерения!K55</f>
        <v>-31.27</v>
      </c>
      <c r="D12" s="10">
        <f>Измерения!L55</f>
        <v>-44.48</v>
      </c>
      <c r="E12" s="8">
        <f>Измерения!C55</f>
        <v>61.18</v>
      </c>
      <c r="F12" s="8">
        <f>Измерения!D55</f>
        <v>0</v>
      </c>
      <c r="G12" s="8">
        <f>Измерения!E55</f>
        <v>0</v>
      </c>
      <c r="H12" s="8">
        <f>Измерения!F55</f>
        <v>0</v>
      </c>
      <c r="K12">
        <f t="shared" si="0"/>
        <v>31.27</v>
      </c>
      <c r="L12">
        <f t="shared" si="1"/>
        <v>44.48</v>
      </c>
      <c r="M12">
        <f t="shared" si="5"/>
        <v>34.06</v>
      </c>
      <c r="N12" s="17" t="str">
        <f t="shared" si="9"/>
        <v>НЕТ</v>
      </c>
      <c r="P12">
        <f t="shared" si="6"/>
        <v>60.24</v>
      </c>
      <c r="Q12" s="17" t="str">
        <f t="shared" si="7"/>
        <v>НЕТ</v>
      </c>
      <c r="V12" s="25">
        <f t="shared" si="2"/>
        <v>54.371714153592762</v>
      </c>
      <c r="W12" s="17" t="str">
        <f t="shared" si="8"/>
        <v>НЕТ</v>
      </c>
      <c r="AB12" s="13">
        <f>Измерения!M55</f>
        <v>0.93</v>
      </c>
      <c r="AC12" s="26">
        <f t="shared" si="3"/>
        <v>0.88910124307650706</v>
      </c>
      <c r="AD12" s="24" t="str">
        <f t="shared" si="4"/>
        <v>НЕТ</v>
      </c>
    </row>
    <row r="13" spans="1:31">
      <c r="A13" s="9">
        <v>11</v>
      </c>
      <c r="B13" s="13">
        <f>Измерения!J56</f>
        <v>67.75</v>
      </c>
      <c r="C13" s="10">
        <f>Измерения!K56</f>
        <v>-29.9</v>
      </c>
      <c r="D13" s="10">
        <f>Измерения!L56</f>
        <v>-42</v>
      </c>
      <c r="E13" s="8">
        <f>Измерения!C56</f>
        <v>56.08</v>
      </c>
      <c r="F13" s="8">
        <f>Измерения!D56</f>
        <v>0</v>
      </c>
      <c r="G13" s="8">
        <f>Измерения!E56</f>
        <v>0</v>
      </c>
      <c r="H13" s="8">
        <f>Измерения!F56</f>
        <v>0</v>
      </c>
      <c r="K13">
        <f t="shared" si="0"/>
        <v>29.9</v>
      </c>
      <c r="L13">
        <f t="shared" si="1"/>
        <v>42</v>
      </c>
      <c r="M13">
        <f t="shared" si="5"/>
        <v>34.06</v>
      </c>
      <c r="N13" s="17" t="str">
        <f t="shared" si="9"/>
        <v>НЕТ</v>
      </c>
      <c r="P13">
        <f t="shared" si="6"/>
        <v>60.24</v>
      </c>
      <c r="Q13" s="17" t="str">
        <f t="shared" si="7"/>
        <v>НЕТ</v>
      </c>
      <c r="V13" s="25">
        <f t="shared" si="2"/>
        <v>51.555892000817906</v>
      </c>
      <c r="W13" s="17" t="str">
        <f t="shared" si="8"/>
        <v>НЕТ</v>
      </c>
      <c r="AB13" s="13">
        <f>Измерения!M56</f>
        <v>0.83</v>
      </c>
      <c r="AC13" s="26">
        <f t="shared" si="3"/>
        <v>0.85845296089907508</v>
      </c>
      <c r="AD13" s="24" t="str">
        <f t="shared" si="4"/>
        <v>НЕТ</v>
      </c>
    </row>
    <row r="14" spans="1:31">
      <c r="A14" s="9">
        <v>12</v>
      </c>
      <c r="B14" s="13">
        <f>Измерения!J57</f>
        <v>69.45</v>
      </c>
      <c r="C14" s="10">
        <f>Измерения!K57</f>
        <v>-28.39</v>
      </c>
      <c r="D14" s="10">
        <f>Измерения!L57</f>
        <v>-40.049999999999997</v>
      </c>
      <c r="E14" s="8">
        <f>Измерения!C57</f>
        <v>52.16</v>
      </c>
      <c r="F14" s="8">
        <f>Измерения!D57</f>
        <v>0</v>
      </c>
      <c r="G14" s="8">
        <f>Измерения!E57</f>
        <v>0</v>
      </c>
      <c r="H14" s="8">
        <f>Измерения!F57</f>
        <v>0</v>
      </c>
      <c r="K14">
        <f t="shared" si="0"/>
        <v>28.39</v>
      </c>
      <c r="L14">
        <f t="shared" si="1"/>
        <v>40.049999999999997</v>
      </c>
      <c r="M14">
        <f t="shared" si="5"/>
        <v>34.06</v>
      </c>
      <c r="N14" s="17" t="str">
        <f t="shared" si="9"/>
        <v>НЕТ</v>
      </c>
      <c r="P14">
        <f t="shared" si="6"/>
        <v>60.24</v>
      </c>
      <c r="Q14" s="17" t="str">
        <f t="shared" si="7"/>
        <v>НЕТ</v>
      </c>
      <c r="V14" s="25">
        <f t="shared" si="2"/>
        <v>49.091695835446551</v>
      </c>
      <c r="W14" s="17" t="str">
        <f t="shared" si="8"/>
        <v>НЕТ</v>
      </c>
      <c r="AB14" s="13">
        <f>Измерения!M57</f>
        <v>0.75</v>
      </c>
      <c r="AC14" s="26">
        <f t="shared" si="3"/>
        <v>0.82831242382388215</v>
      </c>
      <c r="AD14" s="24" t="str">
        <f t="shared" si="4"/>
        <v>НЕТ</v>
      </c>
    </row>
    <row r="15" spans="1:31">
      <c r="A15" s="9">
        <v>13</v>
      </c>
      <c r="B15" s="13">
        <f>Измерения!J58</f>
        <v>72.31</v>
      </c>
      <c r="C15" s="10">
        <f>Измерения!K58</f>
        <v>-26.5</v>
      </c>
      <c r="D15" s="10">
        <f>Измерения!L58</f>
        <v>-37.01</v>
      </c>
      <c r="E15" s="8">
        <f>Измерения!C58</f>
        <v>47.45</v>
      </c>
      <c r="F15" s="8">
        <f>Измерения!D58</f>
        <v>0</v>
      </c>
      <c r="G15" s="8">
        <f>Измерения!E58</f>
        <v>0</v>
      </c>
      <c r="H15" s="8">
        <f>Измерения!F58</f>
        <v>0</v>
      </c>
      <c r="K15">
        <f t="shared" si="0"/>
        <v>26.5</v>
      </c>
      <c r="L15">
        <f t="shared" si="1"/>
        <v>37.01</v>
      </c>
      <c r="M15">
        <f t="shared" si="5"/>
        <v>34.06</v>
      </c>
      <c r="N15" s="17" t="str">
        <f t="shared" si="9"/>
        <v>НЕТ</v>
      </c>
      <c r="O15" s="3"/>
      <c r="P15">
        <f t="shared" si="6"/>
        <v>60.24</v>
      </c>
      <c r="Q15" s="17" t="str">
        <f t="shared" si="7"/>
        <v>НЕТ</v>
      </c>
      <c r="R15" s="3"/>
      <c r="V15" s="25">
        <f t="shared" si="2"/>
        <v>45.519117961577422</v>
      </c>
      <c r="W15" s="17" t="str">
        <f t="shared" si="8"/>
        <v>НЕТ</v>
      </c>
      <c r="AB15" s="13">
        <f>Измерения!M58</f>
        <v>0.65</v>
      </c>
      <c r="AC15" s="26">
        <f t="shared" si="3"/>
        <v>0.78192437158898309</v>
      </c>
      <c r="AD15" s="24" t="str">
        <f t="shared" si="4"/>
        <v>НЕТ</v>
      </c>
    </row>
    <row r="16" spans="1:31">
      <c r="A16" s="9">
        <v>14</v>
      </c>
      <c r="B16" s="13">
        <f>Измерения!J59</f>
        <v>74.06</v>
      </c>
      <c r="C16" s="10">
        <f>Измерения!K59</f>
        <v>-25.31</v>
      </c>
      <c r="D16" s="10">
        <f>Измерения!L59</f>
        <v>-34.94</v>
      </c>
      <c r="E16" s="8">
        <f>Измерения!C59</f>
        <v>43.53</v>
      </c>
      <c r="F16" s="8">
        <f>Измерения!D59</f>
        <v>0</v>
      </c>
      <c r="G16" s="8">
        <f>Измерения!E59</f>
        <v>0</v>
      </c>
      <c r="H16" s="8">
        <f>Измерения!F59</f>
        <v>0</v>
      </c>
      <c r="K16">
        <f t="shared" si="0"/>
        <v>25.31</v>
      </c>
      <c r="L16">
        <f t="shared" si="1"/>
        <v>34.94</v>
      </c>
      <c r="M16">
        <f t="shared" si="5"/>
        <v>34.06</v>
      </c>
      <c r="N16" s="17" t="str">
        <f t="shared" si="9"/>
        <v>НЕТ</v>
      </c>
      <c r="P16">
        <f t="shared" si="6"/>
        <v>60.24</v>
      </c>
      <c r="Q16" s="17" t="str">
        <f t="shared" si="7"/>
        <v>НЕТ</v>
      </c>
      <c r="V16" s="25">
        <f t="shared" si="2"/>
        <v>43.143941637268142</v>
      </c>
      <c r="W16" s="17" t="str">
        <f t="shared" si="8"/>
        <v>НЕТ</v>
      </c>
      <c r="AB16" s="13">
        <f>Измерения!M59</f>
        <v>0.6</v>
      </c>
      <c r="AC16" s="26">
        <f t="shared" si="3"/>
        <v>0.75440382969936981</v>
      </c>
      <c r="AD16" s="24" t="str">
        <f t="shared" si="4"/>
        <v>НЕТ</v>
      </c>
    </row>
    <row r="17" spans="1:30" s="7" customFormat="1">
      <c r="A17" s="9">
        <v>15</v>
      </c>
      <c r="B17" s="13">
        <f>Измерения!J61</f>
        <v>76.37</v>
      </c>
      <c r="C17" s="10">
        <f>Измерения!K61</f>
        <v>-24.28</v>
      </c>
      <c r="D17" s="10">
        <f>Измерения!L61</f>
        <v>-32.78</v>
      </c>
      <c r="E17" s="14">
        <f>Измерения!C61</f>
        <v>40</v>
      </c>
      <c r="F17" s="14">
        <f>Измерения!D61</f>
        <v>0</v>
      </c>
      <c r="G17" s="14">
        <f>Измерения!E61</f>
        <v>0</v>
      </c>
      <c r="H17" s="14">
        <f>Измерения!F61</f>
        <v>0</v>
      </c>
      <c r="J17" s="3"/>
      <c r="K17">
        <f t="shared" si="0"/>
        <v>24.28</v>
      </c>
      <c r="L17">
        <f t="shared" si="1"/>
        <v>32.78</v>
      </c>
      <c r="M17">
        <f t="shared" si="5"/>
        <v>34.06</v>
      </c>
      <c r="N17" s="17" t="str">
        <f t="shared" si="9"/>
        <v>НЕТ</v>
      </c>
      <c r="O17"/>
      <c r="P17">
        <f t="shared" si="6"/>
        <v>60.24</v>
      </c>
      <c r="Q17" s="17" t="str">
        <f t="shared" si="7"/>
        <v>НЕТ</v>
      </c>
      <c r="R17"/>
      <c r="S17" s="3"/>
      <c r="T17" s="3"/>
      <c r="U17" s="3"/>
      <c r="V17" s="25">
        <f t="shared" si="2"/>
        <v>40.792729744404213</v>
      </c>
      <c r="W17" s="17" t="str">
        <f t="shared" si="8"/>
        <v>НЕТ</v>
      </c>
      <c r="AB17" s="13">
        <f>Измерения!M61</f>
        <v>0.54</v>
      </c>
      <c r="AC17" s="26">
        <f t="shared" si="3"/>
        <v>0.71691138722186765</v>
      </c>
      <c r="AD17" s="24" t="str">
        <f t="shared" si="4"/>
        <v>НЕТ</v>
      </c>
    </row>
    <row r="18" spans="1:30">
      <c r="A18" s="9">
        <v>16</v>
      </c>
      <c r="B18" s="13">
        <f>Измерения!J62</f>
        <v>78.36</v>
      </c>
      <c r="C18" s="10">
        <f>Измерения!K62</f>
        <v>-23.05</v>
      </c>
      <c r="D18" s="10">
        <f>Измерения!L62</f>
        <v>-30.27</v>
      </c>
      <c r="E18" s="8">
        <f>Измерения!C62</f>
        <v>36.08</v>
      </c>
      <c r="F18" s="8">
        <f>Измерения!D62</f>
        <v>0</v>
      </c>
      <c r="G18" s="8">
        <f>Измерения!E62</f>
        <v>0</v>
      </c>
      <c r="H18" s="8">
        <f>Измерения!F62</f>
        <v>0</v>
      </c>
      <c r="J18" s="3"/>
      <c r="K18">
        <f t="shared" si="0"/>
        <v>23.05</v>
      </c>
      <c r="L18">
        <f t="shared" si="1"/>
        <v>30.27</v>
      </c>
      <c r="M18">
        <f t="shared" si="5"/>
        <v>34.06</v>
      </c>
      <c r="N18" s="17" t="str">
        <f t="shared" si="9"/>
        <v>НЕТ</v>
      </c>
      <c r="P18">
        <f t="shared" si="6"/>
        <v>60.24</v>
      </c>
      <c r="Q18" s="17" t="str">
        <f t="shared" si="7"/>
        <v>НЕТ</v>
      </c>
      <c r="S18" s="3"/>
      <c r="T18" s="3"/>
      <c r="U18" s="3"/>
      <c r="V18" s="25">
        <f t="shared" si="2"/>
        <v>38.047015651690735</v>
      </c>
      <c r="W18" s="17" t="str">
        <f t="shared" si="8"/>
        <v>НЕТ</v>
      </c>
      <c r="AB18" s="13">
        <f>Измерения!M62</f>
        <v>0.48</v>
      </c>
      <c r="AC18" s="26">
        <f t="shared" si="3"/>
        <v>0.67386430361256</v>
      </c>
      <c r="AD18" s="24" t="str">
        <f t="shared" si="4"/>
        <v>НЕТ</v>
      </c>
    </row>
    <row r="19" spans="1:30">
      <c r="A19" s="9">
        <v>17</v>
      </c>
      <c r="B19" s="13">
        <f>Измерения!J63</f>
        <v>80.55</v>
      </c>
      <c r="C19" s="10">
        <f>Измерения!K63</f>
        <v>-21.96</v>
      </c>
      <c r="D19" s="10">
        <f>Измерения!L63</f>
        <v>-27.8</v>
      </c>
      <c r="E19" s="8">
        <f>Измерения!C63</f>
        <v>32.159999999999997</v>
      </c>
      <c r="F19" s="8">
        <f>Измерения!D63</f>
        <v>0</v>
      </c>
      <c r="G19" s="8">
        <f>Измерения!E63</f>
        <v>0</v>
      </c>
      <c r="H19" s="8">
        <f>Измерения!F63</f>
        <v>0</v>
      </c>
      <c r="K19">
        <f t="shared" si="0"/>
        <v>21.96</v>
      </c>
      <c r="L19">
        <f t="shared" si="1"/>
        <v>27.8</v>
      </c>
      <c r="M19">
        <f t="shared" si="5"/>
        <v>34.06</v>
      </c>
      <c r="N19" s="17" t="str">
        <f t="shared" si="9"/>
        <v>НЕТ</v>
      </c>
      <c r="P19">
        <f t="shared" si="6"/>
        <v>60.24</v>
      </c>
      <c r="Q19" s="17" t="str">
        <f t="shared" si="7"/>
        <v>НЕТ</v>
      </c>
      <c r="V19" s="25">
        <f t="shared" si="2"/>
        <v>35.427130846287845</v>
      </c>
      <c r="W19" s="17" t="str">
        <f t="shared" si="8"/>
        <v>НЕТ</v>
      </c>
      <c r="AB19" s="13">
        <f>Измерения!M63</f>
        <v>0.43</v>
      </c>
      <c r="AC19" s="26">
        <f t="shared" si="3"/>
        <v>0.63315843925669846</v>
      </c>
      <c r="AD19" s="24" t="str">
        <f t="shared" si="4"/>
        <v>НЕТ</v>
      </c>
    </row>
    <row r="20" spans="1:30">
      <c r="A20" s="9">
        <v>18</v>
      </c>
      <c r="B20" s="13">
        <f>Измерения!J64</f>
        <v>83.24</v>
      </c>
      <c r="C20" s="10">
        <f>Измерения!K64</f>
        <v>-19.25</v>
      </c>
      <c r="D20" s="10">
        <f>Измерения!L64</f>
        <v>-24.04</v>
      </c>
      <c r="E20" s="8">
        <f>Измерения!C64</f>
        <v>27.45</v>
      </c>
      <c r="F20" s="8">
        <f>Измерения!D64</f>
        <v>0</v>
      </c>
      <c r="G20" s="8">
        <f>Измерения!E64</f>
        <v>0</v>
      </c>
      <c r="H20" s="8">
        <f>Измерения!F64</f>
        <v>0</v>
      </c>
      <c r="K20">
        <f t="shared" si="0"/>
        <v>19.25</v>
      </c>
      <c r="L20">
        <f t="shared" si="1"/>
        <v>24.04</v>
      </c>
      <c r="M20">
        <f t="shared" si="5"/>
        <v>34.06</v>
      </c>
      <c r="N20" s="17" t="str">
        <f t="shared" si="9"/>
        <v>НЕТ</v>
      </c>
      <c r="P20">
        <f t="shared" si="6"/>
        <v>60.24</v>
      </c>
      <c r="Q20" s="17" t="str">
        <f t="shared" si="7"/>
        <v>НЕТ</v>
      </c>
      <c r="V20" s="25">
        <f t="shared" si="2"/>
        <v>30.797469051855543</v>
      </c>
      <c r="W20" s="17" t="str">
        <f t="shared" si="8"/>
        <v>НЕТ</v>
      </c>
      <c r="AB20" s="13">
        <f>Измерения!M64</f>
        <v>0.35</v>
      </c>
      <c r="AC20" s="26">
        <f t="shared" si="3"/>
        <v>0.55744883313910965</v>
      </c>
      <c r="AD20" s="24" t="str">
        <f t="shared" si="4"/>
        <v>НЕТ</v>
      </c>
    </row>
    <row r="21" spans="1:30">
      <c r="A21" s="9">
        <v>19</v>
      </c>
      <c r="B21" s="13">
        <f>Измерения!J65</f>
        <v>85.39</v>
      </c>
      <c r="C21" s="10">
        <f>Измерения!K65</f>
        <v>-16.05</v>
      </c>
      <c r="D21" s="10">
        <f>Измерения!L65</f>
        <v>-21.41</v>
      </c>
      <c r="E21" s="8">
        <f>Измерения!C65</f>
        <v>23.53</v>
      </c>
      <c r="F21" s="8">
        <f>Измерения!D65</f>
        <v>0</v>
      </c>
      <c r="G21" s="8">
        <f>Измерения!E65</f>
        <v>0</v>
      </c>
      <c r="H21" s="8">
        <f>Измерения!F65</f>
        <v>0</v>
      </c>
      <c r="K21">
        <f t="shared" si="0"/>
        <v>16.05</v>
      </c>
      <c r="L21">
        <f t="shared" si="1"/>
        <v>21.41</v>
      </c>
      <c r="M21">
        <f t="shared" si="5"/>
        <v>34.06</v>
      </c>
      <c r="N21" s="17" t="str">
        <f t="shared" si="9"/>
        <v>НЕТ</v>
      </c>
      <c r="P21">
        <f t="shared" si="6"/>
        <v>60.24</v>
      </c>
      <c r="Q21" s="17" t="str">
        <f t="shared" si="7"/>
        <v>НЕТ</v>
      </c>
      <c r="V21" s="25">
        <f t="shared" si="2"/>
        <v>26.75800067269601</v>
      </c>
      <c r="W21" s="17" t="str">
        <f t="shared" si="8"/>
        <v>НЕТ</v>
      </c>
      <c r="AB21" s="13">
        <f>Измерения!M65</f>
        <v>0.28999999999999998</v>
      </c>
      <c r="AC21" s="26">
        <f t="shared" si="3"/>
        <v>0.4907767946492988</v>
      </c>
      <c r="AD21" s="24" t="str">
        <f t="shared" si="4"/>
        <v>НЕТ</v>
      </c>
    </row>
    <row r="22" spans="1:30">
      <c r="A22" s="9">
        <v>20</v>
      </c>
      <c r="B22" s="13">
        <f>Измерения!J66</f>
        <v>87.05</v>
      </c>
      <c r="C22" s="10">
        <f>Измерения!K66</f>
        <v>-13.1</v>
      </c>
      <c r="D22" s="10">
        <f>Измерения!L66</f>
        <v>-18.899999999999999</v>
      </c>
      <c r="E22" s="8">
        <f>Измерения!C66</f>
        <v>20</v>
      </c>
      <c r="F22" s="8">
        <f>Измерения!D66</f>
        <v>0</v>
      </c>
      <c r="G22" s="8">
        <f>Измерения!E66</f>
        <v>0</v>
      </c>
      <c r="H22" s="8">
        <f>Измерения!F66</f>
        <v>0</v>
      </c>
      <c r="K22">
        <f t="shared" si="0"/>
        <v>13.1</v>
      </c>
      <c r="L22">
        <f t="shared" si="1"/>
        <v>18.899999999999999</v>
      </c>
      <c r="M22">
        <f t="shared" si="5"/>
        <v>34.06</v>
      </c>
      <c r="N22" s="17" t="str">
        <f t="shared" si="9"/>
        <v>НЕТ</v>
      </c>
      <c r="P22">
        <f t="shared" si="6"/>
        <v>60.24</v>
      </c>
      <c r="Q22" s="17" t="str">
        <f t="shared" si="7"/>
        <v>НЕТ</v>
      </c>
      <c r="V22" s="25">
        <f t="shared" si="2"/>
        <v>22.996086623597503</v>
      </c>
      <c r="W22" s="17" t="str">
        <f t="shared" si="8"/>
        <v>НЕТ</v>
      </c>
      <c r="AB22" s="13">
        <f>Измерения!M66</f>
        <v>0.23</v>
      </c>
      <c r="AC22" s="26">
        <f t="shared" si="3"/>
        <v>0.41422705220464301</v>
      </c>
      <c r="AD22" s="24" t="str">
        <f t="shared" si="4"/>
        <v>НЕТ</v>
      </c>
    </row>
    <row r="23" spans="1:30">
      <c r="A23" s="9">
        <v>21</v>
      </c>
      <c r="B23" s="13">
        <f>Измерения!J67</f>
        <v>89.17</v>
      </c>
      <c r="C23" s="10">
        <f>Измерения!K67</f>
        <v>-9.98</v>
      </c>
      <c r="D23" s="10">
        <f>Измерения!L67</f>
        <v>-16.47</v>
      </c>
      <c r="E23" s="8">
        <f>Измерения!C67</f>
        <v>16.47</v>
      </c>
      <c r="F23" s="8">
        <f>Измерения!D67</f>
        <v>0</v>
      </c>
      <c r="G23" s="8">
        <f>Измерения!E67</f>
        <v>0</v>
      </c>
      <c r="H23" s="8">
        <f>Измерения!F67</f>
        <v>0</v>
      </c>
      <c r="K23">
        <f t="shared" si="0"/>
        <v>9.98</v>
      </c>
      <c r="L23">
        <f t="shared" si="1"/>
        <v>16.47</v>
      </c>
      <c r="M23">
        <f t="shared" si="5"/>
        <v>34.06</v>
      </c>
      <c r="N23" s="17" t="str">
        <f t="shared" si="9"/>
        <v>НЕТ</v>
      </c>
      <c r="P23">
        <f t="shared" si="6"/>
        <v>60.24</v>
      </c>
      <c r="Q23" s="17" t="str">
        <f t="shared" si="7"/>
        <v>НЕТ</v>
      </c>
      <c r="V23" s="25">
        <f t="shared" si="2"/>
        <v>19.257759475079126</v>
      </c>
      <c r="W23" s="17" t="str">
        <f t="shared" si="8"/>
        <v>НЕТ</v>
      </c>
      <c r="AB23" s="13">
        <f>Измерения!M67</f>
        <v>0.17</v>
      </c>
      <c r="AC23" s="26">
        <f t="shared" si="3"/>
        <v>0.32633618819215771</v>
      </c>
      <c r="AD23" s="24" t="str">
        <f t="shared" si="4"/>
        <v>НЕТ</v>
      </c>
    </row>
    <row r="24" spans="1:30">
      <c r="A24" s="9">
        <v>22</v>
      </c>
      <c r="B24" s="13">
        <f>Измерения!J68</f>
        <v>89.73</v>
      </c>
      <c r="C24" s="10">
        <f>Измерения!K68</f>
        <v>-8.82</v>
      </c>
      <c r="D24" s="10">
        <f>Измерения!L68</f>
        <v>-15.63</v>
      </c>
      <c r="E24" s="8">
        <f>Измерения!C68</f>
        <v>14.51</v>
      </c>
      <c r="F24" s="8">
        <f>Измерения!D68</f>
        <v>0</v>
      </c>
      <c r="G24" s="8">
        <f>Измерения!E68</f>
        <v>0</v>
      </c>
      <c r="H24" s="8">
        <f>Измерения!F68</f>
        <v>0</v>
      </c>
      <c r="K24">
        <f t="shared" si="0"/>
        <v>8.82</v>
      </c>
      <c r="L24">
        <f t="shared" si="1"/>
        <v>15.63</v>
      </c>
      <c r="M24">
        <f t="shared" si="5"/>
        <v>34.06</v>
      </c>
      <c r="N24" s="17" t="str">
        <f t="shared" si="9"/>
        <v>НЕТ</v>
      </c>
      <c r="P24">
        <f t="shared" si="6"/>
        <v>60.24</v>
      </c>
      <c r="Q24" s="17" t="str">
        <f t="shared" si="7"/>
        <v>НЕТ</v>
      </c>
      <c r="V24" s="25">
        <f t="shared" si="2"/>
        <v>17.94684651965353</v>
      </c>
      <c r="W24" s="17" t="str">
        <f t="shared" si="8"/>
        <v>НЕТ</v>
      </c>
      <c r="AB24" s="13">
        <f>Измерения!M68</f>
        <v>0.16</v>
      </c>
      <c r="AC24" s="26">
        <f t="shared" si="3"/>
        <v>0.31047057928150357</v>
      </c>
      <c r="AD24" s="24" t="str">
        <f t="shared" si="4"/>
        <v>НЕТ</v>
      </c>
    </row>
    <row r="25" spans="1:30">
      <c r="A25" s="9">
        <v>23</v>
      </c>
      <c r="B25" s="13">
        <f>Измерения!J69</f>
        <v>90.74</v>
      </c>
      <c r="C25" s="10">
        <f>Измерения!K69</f>
        <v>-7.19</v>
      </c>
      <c r="D25" s="10">
        <f>Измерения!L69</f>
        <v>-14.22</v>
      </c>
      <c r="E25" s="8">
        <f>Измерения!C69</f>
        <v>12.16</v>
      </c>
      <c r="F25" s="8">
        <f>Измерения!D69</f>
        <v>0</v>
      </c>
      <c r="G25" s="8">
        <f>Измерения!E69</f>
        <v>0</v>
      </c>
      <c r="H25" s="8">
        <f>Измерения!F69</f>
        <v>0</v>
      </c>
      <c r="K25">
        <f t="shared" si="0"/>
        <v>7.19</v>
      </c>
      <c r="L25">
        <f t="shared" si="1"/>
        <v>14.22</v>
      </c>
      <c r="M25">
        <f t="shared" si="5"/>
        <v>34.06</v>
      </c>
      <c r="N25" s="17" t="str">
        <f t="shared" si="9"/>
        <v>НЕТ</v>
      </c>
      <c r="P25">
        <f t="shared" si="6"/>
        <v>60.24</v>
      </c>
      <c r="Q25" s="17" t="str">
        <f t="shared" si="7"/>
        <v>НЕТ</v>
      </c>
      <c r="V25" s="25">
        <f t="shared" si="2"/>
        <v>15.934381067364995</v>
      </c>
      <c r="W25" s="17" t="str">
        <f t="shared" si="8"/>
        <v>НЕТ</v>
      </c>
      <c r="AB25" s="13">
        <f>Измерения!M69</f>
        <v>0.13</v>
      </c>
      <c r="AC25" s="26">
        <f t="shared" si="3"/>
        <v>0.26062177460529184</v>
      </c>
      <c r="AD25" s="24" t="str">
        <f t="shared" si="4"/>
        <v>НЕТ</v>
      </c>
    </row>
    <row r="26" spans="1:30">
      <c r="A26" s="9">
        <v>24</v>
      </c>
      <c r="B26" s="13">
        <f>Измерения!J70</f>
        <v>91.42</v>
      </c>
      <c r="C26" s="10">
        <f>Измерения!K70</f>
        <v>-5.74</v>
      </c>
      <c r="D26" s="10">
        <f>Измерения!L70</f>
        <v>-13.21</v>
      </c>
      <c r="E26" s="8">
        <f>Измерения!C70</f>
        <v>10.199999999999999</v>
      </c>
      <c r="F26" s="8">
        <f>Измерения!D70</f>
        <v>0</v>
      </c>
      <c r="G26" s="8">
        <f>Измерения!E70</f>
        <v>0</v>
      </c>
      <c r="H26" s="8">
        <f>Измерения!F70</f>
        <v>0</v>
      </c>
      <c r="K26">
        <f t="shared" si="0"/>
        <v>5.74</v>
      </c>
      <c r="L26">
        <f t="shared" si="1"/>
        <v>13.21</v>
      </c>
      <c r="M26">
        <f t="shared" si="5"/>
        <v>34.06</v>
      </c>
      <c r="N26" s="17" t="str">
        <f t="shared" si="9"/>
        <v>НЕТ</v>
      </c>
      <c r="P26">
        <f t="shared" si="6"/>
        <v>60.24</v>
      </c>
      <c r="Q26" s="17" t="str">
        <f t="shared" si="7"/>
        <v>НЕТ</v>
      </c>
      <c r="V26" s="25">
        <f t="shared" si="2"/>
        <v>14.403183675840561</v>
      </c>
      <c r="W26" s="17" t="str">
        <f t="shared" si="8"/>
        <v>НЕТ</v>
      </c>
      <c r="AB26" s="13">
        <f>Измерения!M70</f>
        <v>0.11</v>
      </c>
      <c r="AC26" s="26">
        <f t="shared" si="3"/>
        <v>0.2254239743797328</v>
      </c>
      <c r="AD26" s="24" t="str">
        <f t="shared" si="4"/>
        <v>НЕТ</v>
      </c>
    </row>
    <row r="27" spans="1:30">
      <c r="A27" s="9">
        <v>25</v>
      </c>
      <c r="B27" s="13">
        <f>Измерения!J71</f>
        <v>92.67</v>
      </c>
      <c r="C27" s="10">
        <f>Измерения!K71</f>
        <v>-3.44</v>
      </c>
      <c r="D27" s="10">
        <f>Измерения!L71</f>
        <v>-11.43</v>
      </c>
      <c r="E27" s="8">
        <f>Измерения!C71</f>
        <v>7.45</v>
      </c>
      <c r="F27" s="8">
        <f>Измерения!D71</f>
        <v>0</v>
      </c>
      <c r="G27" s="8">
        <f>Измерения!E71</f>
        <v>0</v>
      </c>
      <c r="H27" s="8">
        <f>Измерения!F71</f>
        <v>0</v>
      </c>
      <c r="K27">
        <f t="shared" si="0"/>
        <v>3.44</v>
      </c>
      <c r="L27">
        <f t="shared" si="1"/>
        <v>11.43</v>
      </c>
      <c r="M27">
        <f t="shared" si="5"/>
        <v>34.06</v>
      </c>
      <c r="N27" s="17" t="str">
        <f t="shared" si="9"/>
        <v>НЕТ</v>
      </c>
      <c r="P27">
        <f t="shared" si="6"/>
        <v>60.24</v>
      </c>
      <c r="Q27" s="17" t="str">
        <f t="shared" si="7"/>
        <v>НЕТ</v>
      </c>
      <c r="V27" s="25">
        <f t="shared" si="2"/>
        <v>11.936435816440349</v>
      </c>
      <c r="W27" s="17" t="str">
        <f t="shared" si="8"/>
        <v>НЕТ</v>
      </c>
      <c r="AB27" s="13">
        <f>Измерения!M71</f>
        <v>7.0000000000000007E-2</v>
      </c>
      <c r="AC27" s="26">
        <f t="shared" si="3"/>
        <v>0.14997373243542864</v>
      </c>
      <c r="AD27" s="24" t="str">
        <f t="shared" si="4"/>
        <v>НЕТ</v>
      </c>
    </row>
    <row r="28" spans="1:30">
      <c r="A28" s="9">
        <v>26</v>
      </c>
      <c r="B28" s="13">
        <f>Измерения!J72</f>
        <v>93.28</v>
      </c>
      <c r="C28" s="10">
        <f>Измерения!K72</f>
        <v>-1.95</v>
      </c>
      <c r="D28" s="10">
        <f>Измерения!L72</f>
        <v>-10.38</v>
      </c>
      <c r="E28" s="8">
        <f>Измерения!C72</f>
        <v>5.49</v>
      </c>
      <c r="F28" s="8">
        <f>Измерения!D72</f>
        <v>0</v>
      </c>
      <c r="G28" s="8">
        <f>Измерения!E72</f>
        <v>0</v>
      </c>
      <c r="H28" s="8">
        <f>Измерения!F72</f>
        <v>0</v>
      </c>
      <c r="K28">
        <f t="shared" si="0"/>
        <v>1.95</v>
      </c>
      <c r="L28">
        <f t="shared" si="1"/>
        <v>10.38</v>
      </c>
      <c r="M28">
        <f t="shared" si="5"/>
        <v>34.06</v>
      </c>
      <c r="N28" s="17" t="str">
        <f t="shared" si="9"/>
        <v>НЕТ</v>
      </c>
      <c r="P28">
        <f t="shared" si="6"/>
        <v>60.24</v>
      </c>
      <c r="Q28" s="17" t="str">
        <f t="shared" si="7"/>
        <v>НЕТ</v>
      </c>
      <c r="V28" s="25">
        <f t="shared" si="2"/>
        <v>10.561576586854825</v>
      </c>
      <c r="W28" s="17" t="str">
        <f t="shared" si="8"/>
        <v>НЕТ</v>
      </c>
      <c r="AB28" s="13">
        <f>Измерения!M72</f>
        <v>0.05</v>
      </c>
      <c r="AC28" s="26">
        <f t="shared" si="3"/>
        <v>0.10956125063772941</v>
      </c>
      <c r="AD28" s="24" t="str">
        <f t="shared" si="4"/>
        <v>НЕТ</v>
      </c>
    </row>
    <row r="29" spans="1:30">
      <c r="A29" s="9">
        <v>27</v>
      </c>
      <c r="B29" s="13">
        <f>Измерения!J73</f>
        <v>93.94</v>
      </c>
      <c r="C29" s="10">
        <f>Измерения!K73</f>
        <v>-0.76</v>
      </c>
      <c r="D29" s="10">
        <f>Измерения!L73</f>
        <v>-9.42</v>
      </c>
      <c r="E29" s="8">
        <f>Измерения!C73</f>
        <v>3.53</v>
      </c>
      <c r="F29" s="8">
        <f>Измерения!D73</f>
        <v>0</v>
      </c>
      <c r="G29" s="8">
        <f>Измерения!E73</f>
        <v>0</v>
      </c>
      <c r="H29" s="8">
        <f>Измерения!F73</f>
        <v>0</v>
      </c>
      <c r="K29">
        <f t="shared" si="0"/>
        <v>0.76</v>
      </c>
      <c r="L29">
        <f t="shared" si="1"/>
        <v>9.42</v>
      </c>
      <c r="M29">
        <f t="shared" si="5"/>
        <v>34.06</v>
      </c>
      <c r="N29" s="17" t="str">
        <f t="shared" si="9"/>
        <v>НЕТ</v>
      </c>
      <c r="O29" s="3"/>
      <c r="P29">
        <f t="shared" si="6"/>
        <v>60.24</v>
      </c>
      <c r="Q29" s="17" t="str">
        <f t="shared" si="7"/>
        <v>НЕТ</v>
      </c>
      <c r="R29" s="3"/>
      <c r="V29" s="25">
        <f t="shared" si="2"/>
        <v>9.4506084460208175</v>
      </c>
      <c r="W29" s="17" t="str">
        <f t="shared" si="8"/>
        <v>НЕТ</v>
      </c>
      <c r="AB29" s="13">
        <f>Измерения!M73</f>
        <v>0.04</v>
      </c>
      <c r="AC29" s="26">
        <f t="shared" si="3"/>
        <v>8.8646304779959009E-2</v>
      </c>
      <c r="AD29" s="24" t="str">
        <f t="shared" si="4"/>
        <v>НЕТ</v>
      </c>
    </row>
    <row r="30" spans="1:30">
      <c r="A30" s="9">
        <v>28</v>
      </c>
      <c r="B30" s="13">
        <f>Измерения!J74</f>
        <v>94.02</v>
      </c>
      <c r="C30" s="10">
        <f>Измерения!K74</f>
        <v>-0.39</v>
      </c>
      <c r="D30" s="10">
        <f>Измерения!L74</f>
        <v>-9.23</v>
      </c>
      <c r="E30" s="8">
        <f>Измерения!C74</f>
        <v>3.14</v>
      </c>
      <c r="F30" s="8">
        <f>Измерения!D74</f>
        <v>0</v>
      </c>
      <c r="G30" s="8">
        <f>Измерения!E74</f>
        <v>0</v>
      </c>
      <c r="H30" s="8">
        <f>Измерения!F74</f>
        <v>0</v>
      </c>
      <c r="K30">
        <f t="shared" si="0"/>
        <v>0.39</v>
      </c>
      <c r="L30">
        <f t="shared" si="1"/>
        <v>9.23</v>
      </c>
      <c r="M30">
        <f t="shared" si="5"/>
        <v>34.06</v>
      </c>
      <c r="N30" s="17" t="str">
        <f t="shared" si="9"/>
        <v>НЕТ</v>
      </c>
      <c r="P30">
        <f t="shared" si="6"/>
        <v>60.24</v>
      </c>
      <c r="Q30" s="17" t="str">
        <f t="shared" si="7"/>
        <v>НЕТ</v>
      </c>
      <c r="V30" s="25">
        <f t="shared" si="2"/>
        <v>9.238235762308733</v>
      </c>
      <c r="W30" s="17" t="str">
        <f t="shared" si="8"/>
        <v>НЕТ</v>
      </c>
      <c r="AB30" s="13">
        <f>Измерения!M74</f>
        <v>0.03</v>
      </c>
      <c r="AC30" s="26">
        <f t="shared" si="3"/>
        <v>6.7244187249771104E-2</v>
      </c>
      <c r="AD30" s="24" t="str">
        <f t="shared" si="4"/>
        <v>НЕТ</v>
      </c>
    </row>
    <row r="31" spans="1:30" s="7" customFormat="1">
      <c r="A31" s="9">
        <v>29</v>
      </c>
      <c r="B31" s="13">
        <f>Измерения!J76</f>
        <v>94.84</v>
      </c>
      <c r="C31" s="10">
        <f>Измерения!K76</f>
        <v>0.82</v>
      </c>
      <c r="D31" s="10">
        <f>Измерения!L76</f>
        <v>-8.41</v>
      </c>
      <c r="E31" s="14">
        <f>Измерения!C76</f>
        <v>1.57</v>
      </c>
      <c r="F31" s="14">
        <f>Измерения!D76</f>
        <v>0</v>
      </c>
      <c r="G31" s="14">
        <f>Измерения!E76</f>
        <v>0</v>
      </c>
      <c r="H31" s="14">
        <f>Измерения!F76</f>
        <v>0</v>
      </c>
      <c r="J31" s="3"/>
      <c r="K31">
        <f t="shared" si="0"/>
        <v>0.82</v>
      </c>
      <c r="L31">
        <f t="shared" si="1"/>
        <v>8.41</v>
      </c>
      <c r="M31">
        <f t="shared" si="5"/>
        <v>34.06</v>
      </c>
      <c r="N31" s="17" t="str">
        <f t="shared" si="9"/>
        <v>НЕТ</v>
      </c>
      <c r="O31"/>
      <c r="P31">
        <f t="shared" si="6"/>
        <v>60.24</v>
      </c>
      <c r="Q31" s="17" t="str">
        <f t="shared" si="7"/>
        <v>НЕТ</v>
      </c>
      <c r="R31"/>
      <c r="S31" s="3"/>
      <c r="T31" s="3"/>
      <c r="U31" s="3"/>
      <c r="V31" s="25">
        <f t="shared" si="2"/>
        <v>8.4498816559760161</v>
      </c>
      <c r="W31" s="17" t="str">
        <f t="shared" si="8"/>
        <v>НЕТ</v>
      </c>
      <c r="AB31" s="13">
        <f>Измерения!M76</f>
        <v>0.01</v>
      </c>
      <c r="AC31" s="26">
        <f t="shared" si="3"/>
        <v>2.2932782106560488E-2</v>
      </c>
      <c r="AD31" s="24" t="str">
        <f t="shared" si="4"/>
        <v>НЕТ</v>
      </c>
    </row>
    <row r="32" spans="1:30">
      <c r="A32" s="9">
        <v>30</v>
      </c>
      <c r="B32" s="13">
        <f>Измерения!J77</f>
        <v>95.45</v>
      </c>
      <c r="C32" s="10">
        <f>Измерения!K77</f>
        <v>2.0699999999999998</v>
      </c>
      <c r="D32" s="10">
        <f>Измерения!L77</f>
        <v>-7.58</v>
      </c>
      <c r="E32" s="8">
        <f>Измерения!C77</f>
        <v>0</v>
      </c>
      <c r="F32" s="8">
        <f>Измерения!D77</f>
        <v>0</v>
      </c>
      <c r="G32" s="8">
        <f>Измерения!E77</f>
        <v>0</v>
      </c>
      <c r="H32" s="8">
        <f>Измерения!F77</f>
        <v>0</v>
      </c>
      <c r="J32" s="3"/>
      <c r="K32">
        <f t="shared" si="0"/>
        <v>2.0699999999999998</v>
      </c>
      <c r="L32">
        <f t="shared" si="1"/>
        <v>7.58</v>
      </c>
      <c r="M32">
        <f t="shared" si="5"/>
        <v>34.06</v>
      </c>
      <c r="N32" s="17" t="str">
        <f>IF(M32=K32,E32,"НЕТ")</f>
        <v>НЕТ</v>
      </c>
      <c r="P32">
        <f t="shared" si="6"/>
        <v>60.24</v>
      </c>
      <c r="Q32" s="17" t="str">
        <f t="shared" si="7"/>
        <v>НЕТ</v>
      </c>
      <c r="S32" s="3"/>
      <c r="T32" s="3"/>
      <c r="U32" s="3"/>
      <c r="V32" s="25">
        <f t="shared" si="2"/>
        <v>7.8575632355075582</v>
      </c>
      <c r="W32" s="17" t="str">
        <f t="shared" si="8"/>
        <v>НЕТ</v>
      </c>
      <c r="AB32" s="13">
        <f>Измерения!M75</f>
        <v>0</v>
      </c>
      <c r="AC32" s="26">
        <f t="shared" si="3"/>
        <v>0</v>
      </c>
      <c r="AD32" s="24" t="str">
        <f t="shared" si="4"/>
        <v>НЕТ</v>
      </c>
    </row>
    <row r="33" spans="1:31">
      <c r="A33" s="11">
        <v>31</v>
      </c>
      <c r="B33" s="13">
        <f>Измерения!J78</f>
        <v>42.07</v>
      </c>
      <c r="C33" s="10">
        <f>Измерения!K78</f>
        <v>78.349999999999994</v>
      </c>
      <c r="D33" s="10">
        <f>Измерения!L78</f>
        <v>9.06</v>
      </c>
      <c r="E33" s="8">
        <f>Измерения!C78</f>
        <v>0</v>
      </c>
      <c r="F33" s="8">
        <f>Измерения!D78</f>
        <v>100</v>
      </c>
      <c r="G33" s="8">
        <f>Измерения!E78</f>
        <v>0</v>
      </c>
      <c r="H33" s="8">
        <f>Измерения!F78</f>
        <v>0</v>
      </c>
      <c r="K33">
        <f t="shared" si="0"/>
        <v>78.349999999999994</v>
      </c>
      <c r="L33">
        <f t="shared" si="1"/>
        <v>9.06</v>
      </c>
      <c r="M33">
        <f>MAX(K33:K62)</f>
        <v>80.3</v>
      </c>
      <c r="N33" s="17" t="str">
        <f>IF(M33=K33,F33,"НЕТ")</f>
        <v>НЕТ</v>
      </c>
      <c r="O33">
        <f>MIN(N33:N62)</f>
        <v>94.51</v>
      </c>
      <c r="P33">
        <f>MAX(L33:L62)</f>
        <v>19.899999999999999</v>
      </c>
      <c r="Q33" s="17" t="str">
        <f>IF(L33=P33,F33,"НЕТ")</f>
        <v>НЕТ</v>
      </c>
      <c r="R33">
        <f>MIN(Q33:Q62)</f>
        <v>47.45</v>
      </c>
      <c r="S33">
        <f>MAX(S183,S123)</f>
        <v>100</v>
      </c>
      <c r="V33" s="25">
        <f>SQRT(C33*C33+D33*D33)</f>
        <v>78.87208695096129</v>
      </c>
      <c r="W33" s="17" t="str">
        <f>IF($X$33=V33,F33,"НЕТ")</f>
        <v>НЕТ</v>
      </c>
      <c r="X33">
        <f>MAX(V33:V62)</f>
        <v>80.433945570262807</v>
      </c>
      <c r="Y33">
        <f>MIN(W33:W62)</f>
        <v>94.51</v>
      </c>
      <c r="Z33">
        <f>MAX(Y183,Y123)</f>
        <v>98.04</v>
      </c>
      <c r="AB33" s="13">
        <f>Измерения!N78</f>
        <v>2</v>
      </c>
      <c r="AC33" s="26">
        <f>(1-10^-(AB33))/(1-10^-($AB$33))</f>
        <v>1</v>
      </c>
      <c r="AD33" s="24">
        <f>IF(AC33&gt;$AD$2,F33,"НЕТ")</f>
        <v>100</v>
      </c>
      <c r="AE33">
        <f>MIN(AD33:AD62)</f>
        <v>90.2</v>
      </c>
    </row>
    <row r="34" spans="1:31">
      <c r="A34" s="11">
        <v>32</v>
      </c>
      <c r="B34" s="13">
        <f>Измерения!J79</f>
        <v>44.97</v>
      </c>
      <c r="C34" s="10">
        <f>Измерения!K79</f>
        <v>79.78</v>
      </c>
      <c r="D34" s="10">
        <f>Измерения!L79</f>
        <v>-0.97</v>
      </c>
      <c r="E34" s="8">
        <f>Измерения!C79</f>
        <v>0</v>
      </c>
      <c r="F34" s="8">
        <f>Измерения!D79</f>
        <v>98.04</v>
      </c>
      <c r="G34" s="8">
        <f>Измерения!E79</f>
        <v>0</v>
      </c>
      <c r="H34" s="8">
        <f>Измерения!F79</f>
        <v>0</v>
      </c>
      <c r="K34">
        <f t="shared" si="0"/>
        <v>79.78</v>
      </c>
      <c r="L34">
        <f t="shared" si="1"/>
        <v>0.97</v>
      </c>
      <c r="M34">
        <f>M33</f>
        <v>80.3</v>
      </c>
      <c r="N34" s="17" t="str">
        <f t="shared" ref="N34:N62" si="10">IF(M34=K34,F34,"НЕТ")</f>
        <v>НЕТ</v>
      </c>
      <c r="P34">
        <f>P33</f>
        <v>19.899999999999999</v>
      </c>
      <c r="Q34" s="17" t="str">
        <f t="shared" ref="Q34:Q62" si="11">IF(L34=P34,F34,"НЕТ")</f>
        <v>НЕТ</v>
      </c>
      <c r="V34" s="25">
        <f t="shared" si="2"/>
        <v>79.785896623400802</v>
      </c>
      <c r="W34" s="17" t="str">
        <f t="shared" ref="W34:W62" si="12">IF($X$33=V34,F34,"НЕТ")</f>
        <v>НЕТ</v>
      </c>
      <c r="AB34" s="13">
        <f>Измерения!N79</f>
        <v>1.9</v>
      </c>
      <c r="AC34" s="26">
        <f t="shared" ref="AC34:AC62" si="13">(1-10^-(AB34))/(1-10^-($AB$33))</f>
        <v>0.9973845918000589</v>
      </c>
      <c r="AD34" s="24">
        <f t="shared" ref="AD34:AD62" si="14">IF(AC34&gt;$AD$2,F34,"НЕТ")</f>
        <v>98.04</v>
      </c>
    </row>
    <row r="35" spans="1:31">
      <c r="A35" s="11">
        <v>33</v>
      </c>
      <c r="B35" s="13">
        <f>Измерения!J80</f>
        <v>46.49</v>
      </c>
      <c r="C35" s="10">
        <f>Измерения!K80</f>
        <v>80.3</v>
      </c>
      <c r="D35" s="10">
        <f>Измерения!L80</f>
        <v>-4.6399999999999997</v>
      </c>
      <c r="E35" s="8">
        <f>Измерения!C80</f>
        <v>0</v>
      </c>
      <c r="F35" s="8">
        <f>Измерения!D80</f>
        <v>94.51</v>
      </c>
      <c r="G35" s="8">
        <f>Измерения!E80</f>
        <v>0</v>
      </c>
      <c r="H35" s="8">
        <f>Измерения!F80</f>
        <v>0</v>
      </c>
      <c r="K35">
        <f t="shared" si="0"/>
        <v>80.3</v>
      </c>
      <c r="L35">
        <f t="shared" si="1"/>
        <v>4.6399999999999997</v>
      </c>
      <c r="M35">
        <f t="shared" ref="M35:M62" si="15">M34</f>
        <v>80.3</v>
      </c>
      <c r="N35" s="17">
        <f t="shared" si="10"/>
        <v>94.51</v>
      </c>
      <c r="P35">
        <f t="shared" ref="P35:P62" si="16">P34</f>
        <v>19.899999999999999</v>
      </c>
      <c r="Q35" s="17" t="str">
        <f t="shared" si="11"/>
        <v>НЕТ</v>
      </c>
      <c r="V35" s="25">
        <f t="shared" si="2"/>
        <v>80.433945570262807</v>
      </c>
      <c r="W35" s="17">
        <f t="shared" si="12"/>
        <v>94.51</v>
      </c>
      <c r="AB35" s="13">
        <f>Измерения!N80</f>
        <v>1.83</v>
      </c>
      <c r="AC35" s="26">
        <f t="shared" si="13"/>
        <v>0.99516052133163435</v>
      </c>
      <c r="AD35" s="24">
        <f t="shared" si="14"/>
        <v>94.51</v>
      </c>
    </row>
    <row r="36" spans="1:31">
      <c r="A36" s="11">
        <v>34</v>
      </c>
      <c r="B36" s="13">
        <f>Измерения!J81</f>
        <v>47.95</v>
      </c>
      <c r="C36" s="10">
        <f>Измерения!K81</f>
        <v>79.930000000000007</v>
      </c>
      <c r="D36" s="10">
        <f>Измерения!L81</f>
        <v>-8.2799999999999994</v>
      </c>
      <c r="E36" s="8">
        <f>Измерения!C81</f>
        <v>0</v>
      </c>
      <c r="F36" s="8">
        <f>Измерения!D81</f>
        <v>90.2</v>
      </c>
      <c r="G36" s="8">
        <f>Измерения!E81</f>
        <v>0</v>
      </c>
      <c r="H36" s="8">
        <f>Измерения!F81</f>
        <v>0</v>
      </c>
      <c r="K36">
        <f t="shared" si="0"/>
        <v>79.930000000000007</v>
      </c>
      <c r="L36">
        <f t="shared" si="1"/>
        <v>8.2799999999999994</v>
      </c>
      <c r="M36">
        <f t="shared" si="15"/>
        <v>80.3</v>
      </c>
      <c r="N36" s="17" t="str">
        <f t="shared" si="10"/>
        <v>НЕТ</v>
      </c>
      <c r="P36">
        <f t="shared" si="16"/>
        <v>19.899999999999999</v>
      </c>
      <c r="Q36" s="17" t="str">
        <f t="shared" si="11"/>
        <v>НЕТ</v>
      </c>
      <c r="V36" s="25">
        <f t="shared" si="2"/>
        <v>80.357720848714976</v>
      </c>
      <c r="W36" s="17" t="str">
        <f t="shared" si="12"/>
        <v>НЕТ</v>
      </c>
      <c r="AB36" s="13">
        <f>Измерения!N81</f>
        <v>1.73</v>
      </c>
      <c r="AC36" s="26">
        <f t="shared" si="13"/>
        <v>0.99129204912461744</v>
      </c>
      <c r="AD36" s="24">
        <f t="shared" si="14"/>
        <v>90.2</v>
      </c>
    </row>
    <row r="37" spans="1:31">
      <c r="A37" s="11">
        <v>35</v>
      </c>
      <c r="B37" s="13">
        <f>Измерения!J82</f>
        <v>49.52</v>
      </c>
      <c r="C37" s="10">
        <f>Измерения!K82</f>
        <v>79.010000000000005</v>
      </c>
      <c r="D37" s="10">
        <f>Измерения!L82</f>
        <v>-10.77</v>
      </c>
      <c r="E37" s="8">
        <f>Измерения!C82</f>
        <v>0</v>
      </c>
      <c r="F37" s="8">
        <f>Измерения!D82</f>
        <v>85.1</v>
      </c>
      <c r="G37" s="8">
        <f>Измерения!E82</f>
        <v>0</v>
      </c>
      <c r="H37" s="8">
        <f>Измерения!F82</f>
        <v>0</v>
      </c>
      <c r="K37">
        <f t="shared" si="0"/>
        <v>79.010000000000005</v>
      </c>
      <c r="L37">
        <f t="shared" si="1"/>
        <v>10.77</v>
      </c>
      <c r="M37">
        <f t="shared" si="15"/>
        <v>80.3</v>
      </c>
      <c r="N37" s="17" t="str">
        <f t="shared" si="10"/>
        <v>НЕТ</v>
      </c>
      <c r="P37">
        <f t="shared" si="16"/>
        <v>19.899999999999999</v>
      </c>
      <c r="Q37" s="17" t="str">
        <f t="shared" si="11"/>
        <v>НЕТ</v>
      </c>
      <c r="V37" s="25">
        <f t="shared" si="2"/>
        <v>79.740660895179445</v>
      </c>
      <c r="W37" s="17" t="str">
        <f t="shared" si="12"/>
        <v>НЕТ</v>
      </c>
      <c r="AB37" s="13">
        <f>Измерения!N82</f>
        <v>1.6</v>
      </c>
      <c r="AC37" s="26">
        <f t="shared" si="13"/>
        <v>0.9847284198837416</v>
      </c>
      <c r="AD37" s="24" t="str">
        <f t="shared" si="14"/>
        <v>НЕТ</v>
      </c>
    </row>
    <row r="38" spans="1:31">
      <c r="A38" s="11">
        <v>36</v>
      </c>
      <c r="B38" s="13">
        <f>Измерения!J83</f>
        <v>51.3</v>
      </c>
      <c r="C38" s="10">
        <f>Измерения!K83</f>
        <v>77.08</v>
      </c>
      <c r="D38" s="10">
        <f>Измерения!L83</f>
        <v>-13.46</v>
      </c>
      <c r="E38" s="8">
        <f>Измерения!C83</f>
        <v>0</v>
      </c>
      <c r="F38" s="8">
        <f>Измерения!D83</f>
        <v>80</v>
      </c>
      <c r="G38" s="8">
        <f>Измерения!E83</f>
        <v>0</v>
      </c>
      <c r="H38" s="8">
        <f>Измерения!F83</f>
        <v>0</v>
      </c>
      <c r="K38">
        <f t="shared" si="0"/>
        <v>77.08</v>
      </c>
      <c r="L38">
        <f t="shared" si="1"/>
        <v>13.46</v>
      </c>
      <c r="M38">
        <f t="shared" si="15"/>
        <v>80.3</v>
      </c>
      <c r="N38" s="17" t="str">
        <f t="shared" si="10"/>
        <v>НЕТ</v>
      </c>
      <c r="P38">
        <f t="shared" si="16"/>
        <v>19.899999999999999</v>
      </c>
      <c r="Q38" s="17" t="str">
        <f t="shared" si="11"/>
        <v>НЕТ</v>
      </c>
      <c r="V38" s="25">
        <f t="shared" si="2"/>
        <v>78.246392888106982</v>
      </c>
      <c r="W38" s="17" t="str">
        <f t="shared" si="12"/>
        <v>НЕТ</v>
      </c>
      <c r="AB38" s="13">
        <f>Измерения!N83</f>
        <v>1.45</v>
      </c>
      <c r="AC38" s="26">
        <f t="shared" si="13"/>
        <v>0.97426127381479044</v>
      </c>
      <c r="AD38" s="24" t="str">
        <f t="shared" si="14"/>
        <v>НЕТ</v>
      </c>
    </row>
    <row r="39" spans="1:31">
      <c r="A39" s="11">
        <v>37</v>
      </c>
      <c r="B39" s="13">
        <f>Измерения!J84</f>
        <v>52.79</v>
      </c>
      <c r="C39" s="10">
        <f>Измерения!K84</f>
        <v>75.55</v>
      </c>
      <c r="D39" s="10">
        <f>Измерения!L84</f>
        <v>-15.11</v>
      </c>
      <c r="E39" s="8">
        <f>Измерения!C84</f>
        <v>0</v>
      </c>
      <c r="F39" s="8">
        <f>Измерения!D84</f>
        <v>74.510000000000005</v>
      </c>
      <c r="G39" s="8">
        <f>Измерения!E84</f>
        <v>0</v>
      </c>
      <c r="H39" s="8">
        <f>Измерения!F84</f>
        <v>0</v>
      </c>
      <c r="K39">
        <f t="shared" si="0"/>
        <v>75.55</v>
      </c>
      <c r="L39">
        <f t="shared" si="1"/>
        <v>15.11</v>
      </c>
      <c r="M39">
        <f t="shared" si="15"/>
        <v>80.3</v>
      </c>
      <c r="N39" s="17" t="str">
        <f t="shared" si="10"/>
        <v>НЕТ</v>
      </c>
      <c r="P39">
        <f t="shared" si="16"/>
        <v>19.899999999999999</v>
      </c>
      <c r="Q39" s="17" t="str">
        <f t="shared" si="11"/>
        <v>НЕТ</v>
      </c>
      <c r="V39" s="25">
        <f t="shared" si="2"/>
        <v>77.046184850386979</v>
      </c>
      <c r="W39" s="17" t="str">
        <f t="shared" si="12"/>
        <v>НЕТ</v>
      </c>
      <c r="AB39" s="13">
        <f>Измерения!N84</f>
        <v>1.35</v>
      </c>
      <c r="AC39" s="26">
        <f t="shared" si="13"/>
        <v>0.96498145533828661</v>
      </c>
      <c r="AD39" s="24" t="str">
        <f t="shared" si="14"/>
        <v>НЕТ</v>
      </c>
    </row>
    <row r="40" spans="1:31">
      <c r="A40" s="11">
        <v>38</v>
      </c>
      <c r="B40" s="13">
        <f>Измерения!J85</f>
        <v>54.31</v>
      </c>
      <c r="C40" s="10">
        <f>Измерения!K85</f>
        <v>73.66</v>
      </c>
      <c r="D40" s="10">
        <f>Измерения!L85</f>
        <v>-16.8</v>
      </c>
      <c r="E40" s="8">
        <f>Измерения!C85</f>
        <v>0</v>
      </c>
      <c r="F40" s="8">
        <f>Измерения!D85</f>
        <v>70.2</v>
      </c>
      <c r="G40" s="8">
        <f>Измерения!E85</f>
        <v>0</v>
      </c>
      <c r="H40" s="8">
        <f>Измерения!F85</f>
        <v>0</v>
      </c>
      <c r="K40">
        <f t="shared" si="0"/>
        <v>73.66</v>
      </c>
      <c r="L40">
        <f t="shared" si="1"/>
        <v>16.8</v>
      </c>
      <c r="M40">
        <f t="shared" si="15"/>
        <v>80.3</v>
      </c>
      <c r="N40" s="17" t="str">
        <f t="shared" si="10"/>
        <v>НЕТ</v>
      </c>
      <c r="P40">
        <f t="shared" si="16"/>
        <v>19.899999999999999</v>
      </c>
      <c r="Q40" s="17" t="str">
        <f t="shared" si="11"/>
        <v>НЕТ</v>
      </c>
      <c r="V40" s="25">
        <f t="shared" si="2"/>
        <v>75.551542671212204</v>
      </c>
      <c r="W40" s="17" t="str">
        <f t="shared" si="12"/>
        <v>НЕТ</v>
      </c>
      <c r="AB40" s="13">
        <f>Измерения!N85</f>
        <v>1.25</v>
      </c>
      <c r="AC40" s="26">
        <f t="shared" si="13"/>
        <v>0.95329885604137898</v>
      </c>
      <c r="AD40" s="24" t="str">
        <f t="shared" si="14"/>
        <v>НЕТ</v>
      </c>
    </row>
    <row r="41" spans="1:31">
      <c r="A41" s="11">
        <v>39</v>
      </c>
      <c r="B41" s="13">
        <f>Измерения!J86</f>
        <v>56.43</v>
      </c>
      <c r="C41" s="10">
        <f>Измерения!K86</f>
        <v>70.81</v>
      </c>
      <c r="D41" s="10">
        <f>Измерения!L86</f>
        <v>-18.09</v>
      </c>
      <c r="E41" s="8">
        <f>Измерения!C86</f>
        <v>0</v>
      </c>
      <c r="F41" s="8">
        <f>Измерения!D86</f>
        <v>65.099999999999994</v>
      </c>
      <c r="G41" s="8">
        <f>Измерения!E86</f>
        <v>0</v>
      </c>
      <c r="H41" s="8">
        <f>Измерения!F86</f>
        <v>0</v>
      </c>
      <c r="K41">
        <f t="shared" si="0"/>
        <v>70.81</v>
      </c>
      <c r="L41">
        <f t="shared" si="1"/>
        <v>18.09</v>
      </c>
      <c r="M41">
        <f t="shared" si="15"/>
        <v>80.3</v>
      </c>
      <c r="N41" s="17" t="str">
        <f t="shared" si="10"/>
        <v>НЕТ</v>
      </c>
      <c r="P41">
        <f t="shared" si="16"/>
        <v>19.899999999999999</v>
      </c>
      <c r="Q41" s="17" t="str">
        <f t="shared" si="11"/>
        <v>НЕТ</v>
      </c>
      <c r="V41" s="25">
        <f t="shared" si="2"/>
        <v>73.084226752425863</v>
      </c>
      <c r="W41" s="17" t="str">
        <f t="shared" si="12"/>
        <v>НЕТ</v>
      </c>
      <c r="AB41" s="13">
        <f>Измерения!N86</f>
        <v>1.1299999999999999</v>
      </c>
      <c r="AC41" s="26">
        <f t="shared" si="13"/>
        <v>0.93522118774738205</v>
      </c>
      <c r="AD41" s="24" t="str">
        <f t="shared" si="14"/>
        <v>НЕТ</v>
      </c>
    </row>
    <row r="42" spans="1:31">
      <c r="A42" s="11">
        <v>40</v>
      </c>
      <c r="B42" s="13">
        <f>Измерения!J87</f>
        <v>58.4</v>
      </c>
      <c r="C42" s="10">
        <f>Измерения!K87</f>
        <v>67.63</v>
      </c>
      <c r="D42" s="10">
        <f>Измерения!L87</f>
        <v>-18.95</v>
      </c>
      <c r="E42" s="8">
        <f>Измерения!C87</f>
        <v>0</v>
      </c>
      <c r="F42" s="8">
        <f>Измерения!D87</f>
        <v>61.18</v>
      </c>
      <c r="G42" s="8">
        <f>Измерения!E87</f>
        <v>0</v>
      </c>
      <c r="H42" s="8">
        <f>Измерения!F87</f>
        <v>0</v>
      </c>
      <c r="K42">
        <f t="shared" si="0"/>
        <v>67.63</v>
      </c>
      <c r="L42">
        <f t="shared" si="1"/>
        <v>18.95</v>
      </c>
      <c r="M42">
        <f t="shared" si="15"/>
        <v>80.3</v>
      </c>
      <c r="N42" s="17" t="str">
        <f t="shared" si="10"/>
        <v>НЕТ</v>
      </c>
      <c r="P42">
        <f t="shared" si="16"/>
        <v>19.899999999999999</v>
      </c>
      <c r="Q42" s="17" t="str">
        <f t="shared" si="11"/>
        <v>НЕТ</v>
      </c>
      <c r="V42" s="25">
        <f t="shared" si="2"/>
        <v>70.234744962874316</v>
      </c>
      <c r="W42" s="17" t="str">
        <f t="shared" si="12"/>
        <v>НЕТ</v>
      </c>
      <c r="AB42" s="13">
        <f>Измерения!N87</f>
        <v>1.02</v>
      </c>
      <c r="AC42" s="26">
        <f t="shared" si="13"/>
        <v>0.91363711252308732</v>
      </c>
      <c r="AD42" s="24" t="str">
        <f t="shared" si="14"/>
        <v>НЕТ</v>
      </c>
    </row>
    <row r="43" spans="1:31">
      <c r="A43" s="11">
        <v>41</v>
      </c>
      <c r="B43" s="13">
        <f>Измерения!J88</f>
        <v>60.68</v>
      </c>
      <c r="C43" s="10">
        <f>Измерения!K88</f>
        <v>64.010000000000005</v>
      </c>
      <c r="D43" s="10">
        <f>Измерения!L88</f>
        <v>-19.45</v>
      </c>
      <c r="E43" s="8">
        <f>Измерения!C88</f>
        <v>0</v>
      </c>
      <c r="F43" s="8">
        <f>Измерения!D88</f>
        <v>56.08</v>
      </c>
      <c r="G43" s="8">
        <f>Измерения!E88</f>
        <v>0</v>
      </c>
      <c r="H43" s="8">
        <f>Измерения!F88</f>
        <v>0</v>
      </c>
      <c r="K43">
        <f t="shared" si="0"/>
        <v>64.010000000000005</v>
      </c>
      <c r="L43">
        <f t="shared" si="1"/>
        <v>19.45</v>
      </c>
      <c r="M43">
        <f t="shared" si="15"/>
        <v>80.3</v>
      </c>
      <c r="N43" s="17" t="str">
        <f t="shared" si="10"/>
        <v>НЕТ</v>
      </c>
      <c r="P43">
        <f t="shared" si="16"/>
        <v>19.899999999999999</v>
      </c>
      <c r="Q43" s="17" t="str">
        <f t="shared" si="11"/>
        <v>НЕТ</v>
      </c>
      <c r="V43" s="25">
        <f t="shared" si="2"/>
        <v>66.899795216427989</v>
      </c>
      <c r="W43" s="17" t="str">
        <f t="shared" si="12"/>
        <v>НЕТ</v>
      </c>
      <c r="AB43" s="13">
        <f>Измерения!N88</f>
        <v>0.91</v>
      </c>
      <c r="AC43" s="26">
        <f t="shared" si="13"/>
        <v>0.88583143729167868</v>
      </c>
      <c r="AD43" s="24" t="str">
        <f t="shared" si="14"/>
        <v>НЕТ</v>
      </c>
    </row>
    <row r="44" spans="1:31">
      <c r="A44" s="11">
        <v>42</v>
      </c>
      <c r="B44" s="13">
        <f>Измерения!J89</f>
        <v>62.78</v>
      </c>
      <c r="C44" s="10">
        <f>Измерения!K89</f>
        <v>60.36</v>
      </c>
      <c r="D44" s="10">
        <f>Измерения!L89</f>
        <v>-19.57</v>
      </c>
      <c r="E44" s="8">
        <f>Измерения!C89</f>
        <v>0</v>
      </c>
      <c r="F44" s="8">
        <f>Измерения!D89</f>
        <v>52.16</v>
      </c>
      <c r="G44" s="8">
        <f>Измерения!E89</f>
        <v>0</v>
      </c>
      <c r="H44" s="8">
        <f>Измерения!F89</f>
        <v>0</v>
      </c>
      <c r="K44">
        <f t="shared" si="0"/>
        <v>60.36</v>
      </c>
      <c r="L44">
        <f t="shared" si="1"/>
        <v>19.57</v>
      </c>
      <c r="M44">
        <f t="shared" si="15"/>
        <v>80.3</v>
      </c>
      <c r="N44" s="17" t="str">
        <f t="shared" si="10"/>
        <v>НЕТ</v>
      </c>
      <c r="P44">
        <f t="shared" si="16"/>
        <v>19.899999999999999</v>
      </c>
      <c r="Q44" s="17" t="str">
        <f t="shared" si="11"/>
        <v>НЕТ</v>
      </c>
      <c r="V44" s="25">
        <f t="shared" si="2"/>
        <v>63.453246567847103</v>
      </c>
      <c r="W44" s="17" t="str">
        <f t="shared" si="12"/>
        <v>НЕТ</v>
      </c>
      <c r="AB44" s="13">
        <f>Измерения!N89</f>
        <v>0.82</v>
      </c>
      <c r="AC44" s="26">
        <f t="shared" si="13"/>
        <v>0.85721603551149417</v>
      </c>
      <c r="AD44" s="24" t="str">
        <f t="shared" si="14"/>
        <v>НЕТ</v>
      </c>
    </row>
    <row r="45" spans="1:31" s="6" customFormat="1">
      <c r="A45" s="11">
        <v>43</v>
      </c>
      <c r="B45" s="13">
        <f>Измерения!J91</f>
        <v>65.39</v>
      </c>
      <c r="C45" s="10">
        <f>Измерения!K91</f>
        <v>56.64</v>
      </c>
      <c r="D45" s="10">
        <f>Измерения!L91</f>
        <v>-19.899999999999999</v>
      </c>
      <c r="E45" s="8">
        <f>Измерения!C91</f>
        <v>0</v>
      </c>
      <c r="F45" s="8">
        <f>Измерения!D91</f>
        <v>47.45</v>
      </c>
      <c r="G45" s="8">
        <f>Измерения!E91</f>
        <v>0</v>
      </c>
      <c r="H45" s="8">
        <f>Измерения!F91</f>
        <v>0</v>
      </c>
      <c r="J45" s="3"/>
      <c r="K45">
        <f t="shared" si="0"/>
        <v>56.64</v>
      </c>
      <c r="L45">
        <f t="shared" si="1"/>
        <v>19.899999999999999</v>
      </c>
      <c r="M45">
        <f t="shared" si="15"/>
        <v>80.3</v>
      </c>
      <c r="N45" s="17" t="str">
        <f t="shared" si="10"/>
        <v>НЕТ</v>
      </c>
      <c r="O45" s="3"/>
      <c r="P45">
        <f t="shared" si="16"/>
        <v>19.899999999999999</v>
      </c>
      <c r="Q45" s="17">
        <f>IF(L45=P45,F45,"НЕТ")</f>
        <v>47.45</v>
      </c>
      <c r="R45" s="3"/>
      <c r="S45" s="3"/>
      <c r="T45" s="3"/>
      <c r="U45" s="3"/>
      <c r="V45" s="25">
        <f t="shared" si="2"/>
        <v>60.034153612756128</v>
      </c>
      <c r="W45" s="17" t="str">
        <f t="shared" si="12"/>
        <v>НЕТ</v>
      </c>
      <c r="AB45" s="13">
        <f>Измерения!N91</f>
        <v>0.73</v>
      </c>
      <c r="AC45" s="26">
        <f t="shared" si="13"/>
        <v>0.8220114003370842</v>
      </c>
      <c r="AD45" s="24" t="str">
        <f t="shared" si="14"/>
        <v>НЕТ</v>
      </c>
    </row>
    <row r="46" spans="1:31">
      <c r="A46" s="11">
        <v>44</v>
      </c>
      <c r="B46" s="13">
        <f>Измерения!J92</f>
        <v>67.489999999999995</v>
      </c>
      <c r="C46" s="10">
        <f>Измерения!K92</f>
        <v>53.46</v>
      </c>
      <c r="D46" s="10">
        <f>Измерения!L92</f>
        <v>-19.79</v>
      </c>
      <c r="E46" s="8">
        <f>Измерения!C92</f>
        <v>0</v>
      </c>
      <c r="F46" s="8">
        <f>Измерения!D92</f>
        <v>43.53</v>
      </c>
      <c r="G46" s="8">
        <f>Измерения!E92</f>
        <v>0</v>
      </c>
      <c r="H46" s="8">
        <f>Измерения!F92</f>
        <v>0</v>
      </c>
      <c r="K46">
        <f t="shared" si="0"/>
        <v>53.46</v>
      </c>
      <c r="L46">
        <f t="shared" si="1"/>
        <v>19.79</v>
      </c>
      <c r="M46">
        <f t="shared" si="15"/>
        <v>80.3</v>
      </c>
      <c r="N46" s="17" t="str">
        <f t="shared" si="10"/>
        <v>НЕТ</v>
      </c>
      <c r="P46">
        <f t="shared" si="16"/>
        <v>19.899999999999999</v>
      </c>
      <c r="Q46" s="17" t="str">
        <f t="shared" si="11"/>
        <v>НЕТ</v>
      </c>
      <c r="V46" s="25">
        <f t="shared" si="2"/>
        <v>57.005400621344641</v>
      </c>
      <c r="W46" s="17" t="str">
        <f t="shared" si="12"/>
        <v>НЕТ</v>
      </c>
      <c r="AB46" s="13">
        <f>Измерения!N92</f>
        <v>0.66</v>
      </c>
      <c r="AC46" s="26">
        <f t="shared" si="13"/>
        <v>0.78911498747984321</v>
      </c>
      <c r="AD46" s="24" t="str">
        <f t="shared" si="14"/>
        <v>НЕТ</v>
      </c>
    </row>
    <row r="47" spans="1:31">
      <c r="A47" s="11">
        <v>45</v>
      </c>
      <c r="B47" s="13">
        <f>Измерения!J93</f>
        <v>69.52</v>
      </c>
      <c r="C47" s="10">
        <f>Измерения!K93</f>
        <v>50.24</v>
      </c>
      <c r="D47" s="10">
        <f>Измерения!L93</f>
        <v>-19.45</v>
      </c>
      <c r="E47" s="8">
        <f>Измерения!C93</f>
        <v>0</v>
      </c>
      <c r="F47" s="8">
        <f>Измерения!D93</f>
        <v>40</v>
      </c>
      <c r="G47" s="8">
        <f>Измерения!E93</f>
        <v>0</v>
      </c>
      <c r="H47" s="8">
        <f>Измерения!F93</f>
        <v>0</v>
      </c>
      <c r="K47">
        <f t="shared" si="0"/>
        <v>50.24</v>
      </c>
      <c r="L47">
        <f t="shared" si="1"/>
        <v>19.45</v>
      </c>
      <c r="M47">
        <f t="shared" si="15"/>
        <v>80.3</v>
      </c>
      <c r="N47" s="17" t="str">
        <f t="shared" si="10"/>
        <v>НЕТ</v>
      </c>
      <c r="P47">
        <f t="shared" si="16"/>
        <v>19.899999999999999</v>
      </c>
      <c r="Q47" s="17" t="str">
        <f t="shared" si="11"/>
        <v>НЕТ</v>
      </c>
      <c r="V47" s="25">
        <f t="shared" si="2"/>
        <v>53.873556593193285</v>
      </c>
      <c r="W47" s="17" t="str">
        <f t="shared" si="12"/>
        <v>НЕТ</v>
      </c>
      <c r="AB47" s="13">
        <f>Измерения!N93</f>
        <v>0.6</v>
      </c>
      <c r="AC47" s="26">
        <f t="shared" si="13"/>
        <v>0.7563751079283253</v>
      </c>
      <c r="AD47" s="24" t="str">
        <f t="shared" si="14"/>
        <v>НЕТ</v>
      </c>
    </row>
    <row r="48" spans="1:31">
      <c r="A48" s="11">
        <v>46</v>
      </c>
      <c r="B48" s="13">
        <f>Измерения!J94</f>
        <v>71.75</v>
      </c>
      <c r="C48" s="10">
        <f>Измерения!K94</f>
        <v>45.76</v>
      </c>
      <c r="D48" s="10">
        <f>Измерения!L94</f>
        <v>-18.86</v>
      </c>
      <c r="E48" s="8">
        <f>Измерения!C94</f>
        <v>0</v>
      </c>
      <c r="F48" s="8">
        <f>Измерения!D94</f>
        <v>36.08</v>
      </c>
      <c r="G48" s="8">
        <f>Измерения!E94</f>
        <v>0</v>
      </c>
      <c r="H48" s="8">
        <f>Измерения!F94</f>
        <v>0</v>
      </c>
      <c r="K48">
        <f t="shared" si="0"/>
        <v>45.76</v>
      </c>
      <c r="L48">
        <f t="shared" si="1"/>
        <v>18.86</v>
      </c>
      <c r="M48">
        <f t="shared" si="15"/>
        <v>80.3</v>
      </c>
      <c r="N48" s="17" t="str">
        <f t="shared" si="10"/>
        <v>НЕТ</v>
      </c>
      <c r="P48">
        <f t="shared" si="16"/>
        <v>19.899999999999999</v>
      </c>
      <c r="Q48" s="17" t="str">
        <f t="shared" si="11"/>
        <v>НЕТ</v>
      </c>
      <c r="V48" s="25">
        <f t="shared" si="2"/>
        <v>49.494213803231581</v>
      </c>
      <c r="W48" s="17" t="str">
        <f t="shared" si="12"/>
        <v>НЕТ</v>
      </c>
      <c r="AB48" s="13">
        <f>Измерения!N94</f>
        <v>0.53</v>
      </c>
      <c r="AC48" s="26">
        <f t="shared" si="13"/>
        <v>0.71199906801349655</v>
      </c>
      <c r="AD48" s="24" t="str">
        <f t="shared" si="14"/>
        <v>НЕТ</v>
      </c>
    </row>
    <row r="49" spans="1:31">
      <c r="A49" s="11">
        <v>47</v>
      </c>
      <c r="B49" s="13">
        <f>Измерения!J95</f>
        <v>74.37</v>
      </c>
      <c r="C49" s="10">
        <f>Измерения!K95</f>
        <v>42.02</v>
      </c>
      <c r="D49" s="10">
        <f>Измерения!L95</f>
        <v>-18.170000000000002</v>
      </c>
      <c r="E49" s="8">
        <f>Измерения!C95</f>
        <v>0</v>
      </c>
      <c r="F49" s="8">
        <f>Измерения!D95</f>
        <v>32.159999999999997</v>
      </c>
      <c r="G49" s="8">
        <f>Измерения!E95</f>
        <v>0</v>
      </c>
      <c r="H49" s="8">
        <f>Измерения!F95</f>
        <v>0</v>
      </c>
      <c r="K49">
        <f t="shared" si="0"/>
        <v>42.02</v>
      </c>
      <c r="L49">
        <f t="shared" si="1"/>
        <v>18.170000000000002</v>
      </c>
      <c r="M49">
        <f t="shared" si="15"/>
        <v>80.3</v>
      </c>
      <c r="N49" s="17" t="str">
        <f t="shared" si="10"/>
        <v>НЕТ</v>
      </c>
      <c r="P49">
        <f t="shared" si="16"/>
        <v>19.899999999999999</v>
      </c>
      <c r="Q49" s="17" t="str">
        <f t="shared" si="11"/>
        <v>НЕТ</v>
      </c>
      <c r="V49" s="25">
        <f t="shared" si="2"/>
        <v>45.780228265049097</v>
      </c>
      <c r="W49" s="17" t="str">
        <f t="shared" si="12"/>
        <v>НЕТ</v>
      </c>
      <c r="AB49" s="13">
        <f>Измерения!N95</f>
        <v>0.46</v>
      </c>
      <c r="AC49" s="26">
        <f t="shared" si="13"/>
        <v>0.65986176721966494</v>
      </c>
      <c r="AD49" s="24" t="str">
        <f t="shared" si="14"/>
        <v>НЕТ</v>
      </c>
    </row>
    <row r="50" spans="1:31">
      <c r="A50" s="11">
        <v>48</v>
      </c>
      <c r="B50" s="13">
        <f>Измерения!J96</f>
        <v>77.55</v>
      </c>
      <c r="C50" s="10">
        <f>Измерения!K96</f>
        <v>36.26</v>
      </c>
      <c r="D50" s="10">
        <f>Измерения!L96</f>
        <v>-17.170000000000002</v>
      </c>
      <c r="E50" s="8">
        <f>Измерения!C96</f>
        <v>0</v>
      </c>
      <c r="F50" s="8">
        <f>Измерения!D96</f>
        <v>27.45</v>
      </c>
      <c r="G50" s="8">
        <f>Измерения!E96</f>
        <v>0</v>
      </c>
      <c r="H50" s="8">
        <f>Измерения!F96</f>
        <v>0</v>
      </c>
      <c r="K50">
        <f t="shared" si="0"/>
        <v>36.26</v>
      </c>
      <c r="L50">
        <f t="shared" si="1"/>
        <v>17.170000000000002</v>
      </c>
      <c r="M50">
        <f t="shared" si="15"/>
        <v>80.3</v>
      </c>
      <c r="N50" s="17" t="str">
        <f t="shared" si="10"/>
        <v>НЕТ</v>
      </c>
      <c r="P50">
        <f t="shared" si="16"/>
        <v>19.899999999999999</v>
      </c>
      <c r="Q50" s="17" t="str">
        <f t="shared" si="11"/>
        <v>НЕТ</v>
      </c>
      <c r="V50" s="25">
        <f t="shared" si="2"/>
        <v>40.119776918622065</v>
      </c>
      <c r="W50" s="17" t="str">
        <f t="shared" si="12"/>
        <v>НЕТ</v>
      </c>
      <c r="AB50" s="13">
        <f>Измерения!N96</f>
        <v>0.38</v>
      </c>
      <c r="AC50" s="26">
        <f t="shared" si="13"/>
        <v>0.589020824777439</v>
      </c>
      <c r="AD50" s="24" t="str">
        <f t="shared" si="14"/>
        <v>НЕТ</v>
      </c>
    </row>
    <row r="51" spans="1:31">
      <c r="A51" s="11">
        <v>49</v>
      </c>
      <c r="B51" s="13">
        <f>Измерения!J97</f>
        <v>80.22</v>
      </c>
      <c r="C51" s="10">
        <f>Измерения!K97</f>
        <v>31.84</v>
      </c>
      <c r="D51" s="10">
        <f>Измерения!L97</f>
        <v>-16.39</v>
      </c>
      <c r="E51" s="8">
        <f>Измерения!C97</f>
        <v>0</v>
      </c>
      <c r="F51" s="8">
        <f>Измерения!D97</f>
        <v>23.53</v>
      </c>
      <c r="G51" s="8">
        <f>Измерения!E97</f>
        <v>0</v>
      </c>
      <c r="H51" s="8">
        <f>Измерения!F97</f>
        <v>0</v>
      </c>
      <c r="K51">
        <f t="shared" si="0"/>
        <v>31.84</v>
      </c>
      <c r="L51">
        <f t="shared" si="1"/>
        <v>16.39</v>
      </c>
      <c r="M51">
        <f t="shared" si="15"/>
        <v>80.3</v>
      </c>
      <c r="N51" s="17" t="str">
        <f t="shared" si="10"/>
        <v>НЕТ</v>
      </c>
      <c r="P51">
        <f t="shared" si="16"/>
        <v>19.899999999999999</v>
      </c>
      <c r="Q51" s="17" t="str">
        <f t="shared" si="11"/>
        <v>НЕТ</v>
      </c>
      <c r="V51" s="25">
        <f t="shared" si="2"/>
        <v>35.810860084616792</v>
      </c>
      <c r="W51" s="17" t="str">
        <f t="shared" si="12"/>
        <v>НЕТ</v>
      </c>
      <c r="AB51" s="13">
        <f>Измерения!N97</f>
        <v>0.31</v>
      </c>
      <c r="AC51" s="26">
        <f t="shared" si="13"/>
        <v>0.51537492993086254</v>
      </c>
      <c r="AD51" s="24" t="str">
        <f t="shared" si="14"/>
        <v>НЕТ</v>
      </c>
    </row>
    <row r="52" spans="1:31">
      <c r="A52" s="11">
        <v>50</v>
      </c>
      <c r="B52" s="13">
        <f>Измерения!J98</f>
        <v>82.63</v>
      </c>
      <c r="C52" s="10">
        <f>Измерения!K98</f>
        <v>26.97</v>
      </c>
      <c r="D52" s="10">
        <f>Измерения!L98</f>
        <v>-15.34</v>
      </c>
      <c r="E52" s="8">
        <f>Измерения!C98</f>
        <v>0</v>
      </c>
      <c r="F52" s="8">
        <f>Измерения!D98</f>
        <v>20</v>
      </c>
      <c r="G52" s="8">
        <f>Измерения!E98</f>
        <v>0</v>
      </c>
      <c r="H52" s="8">
        <f>Измерения!F98</f>
        <v>0</v>
      </c>
      <c r="K52">
        <f t="shared" si="0"/>
        <v>26.97</v>
      </c>
      <c r="L52">
        <f t="shared" si="1"/>
        <v>15.34</v>
      </c>
      <c r="M52">
        <f t="shared" si="15"/>
        <v>80.3</v>
      </c>
      <c r="N52" s="17" t="str">
        <f t="shared" si="10"/>
        <v>НЕТ</v>
      </c>
      <c r="P52">
        <f t="shared" si="16"/>
        <v>19.899999999999999</v>
      </c>
      <c r="Q52" s="17" t="str">
        <f t="shared" si="11"/>
        <v>НЕТ</v>
      </c>
      <c r="V52" s="25">
        <f t="shared" si="2"/>
        <v>31.027350837607774</v>
      </c>
      <c r="W52" s="17" t="str">
        <f t="shared" si="12"/>
        <v>НЕТ</v>
      </c>
      <c r="AB52" s="13">
        <f>Измерения!N98</f>
        <v>0.25</v>
      </c>
      <c r="AC52" s="26">
        <f t="shared" si="13"/>
        <v>0.4420794695046979</v>
      </c>
      <c r="AD52" s="24" t="str">
        <f t="shared" si="14"/>
        <v>НЕТ</v>
      </c>
    </row>
    <row r="53" spans="1:31">
      <c r="A53" s="11">
        <v>51</v>
      </c>
      <c r="B53" s="13">
        <f>Измерения!J99</f>
        <v>85.5</v>
      </c>
      <c r="C53" s="10">
        <f>Измерения!K99</f>
        <v>21.78</v>
      </c>
      <c r="D53" s="10">
        <f>Измерения!L99</f>
        <v>-14.02</v>
      </c>
      <c r="E53" s="8">
        <f>Измерения!C99</f>
        <v>0</v>
      </c>
      <c r="F53" s="8">
        <f>Измерения!D99</f>
        <v>16.47</v>
      </c>
      <c r="G53" s="8">
        <f>Измерения!E99</f>
        <v>0</v>
      </c>
      <c r="H53" s="8">
        <f>Измерения!F99</f>
        <v>0</v>
      </c>
      <c r="K53">
        <f t="shared" si="0"/>
        <v>21.78</v>
      </c>
      <c r="L53">
        <f t="shared" si="1"/>
        <v>14.02</v>
      </c>
      <c r="M53">
        <f t="shared" si="15"/>
        <v>80.3</v>
      </c>
      <c r="N53" s="17" t="str">
        <f t="shared" si="10"/>
        <v>НЕТ</v>
      </c>
      <c r="P53">
        <f t="shared" si="16"/>
        <v>19.899999999999999</v>
      </c>
      <c r="Q53" s="17" t="str">
        <f t="shared" si="11"/>
        <v>НЕТ</v>
      </c>
      <c r="V53" s="25">
        <f t="shared" si="2"/>
        <v>25.90229333476092</v>
      </c>
      <c r="W53" s="17" t="str">
        <f t="shared" si="12"/>
        <v>НЕТ</v>
      </c>
      <c r="AB53" s="13">
        <f>Измерения!N99</f>
        <v>0.19</v>
      </c>
      <c r="AC53" s="26">
        <f t="shared" si="13"/>
        <v>0.35792502117711572</v>
      </c>
      <c r="AD53" s="24" t="str">
        <f t="shared" si="14"/>
        <v>НЕТ</v>
      </c>
    </row>
    <row r="54" spans="1:31">
      <c r="A54" s="11">
        <v>52</v>
      </c>
      <c r="B54" s="13">
        <f>Измерения!J100</f>
        <v>86.6</v>
      </c>
      <c r="C54" s="10">
        <f>Измерения!K100</f>
        <v>19.649999999999999</v>
      </c>
      <c r="D54" s="10">
        <f>Измерения!L100</f>
        <v>-13.52</v>
      </c>
      <c r="E54" s="8">
        <f>Измерения!C100</f>
        <v>0</v>
      </c>
      <c r="F54" s="8">
        <f>Измерения!D100</f>
        <v>14.51</v>
      </c>
      <c r="G54" s="8">
        <f>Измерения!E100</f>
        <v>0</v>
      </c>
      <c r="H54" s="8">
        <f>Измерения!F100</f>
        <v>0</v>
      </c>
      <c r="K54">
        <f t="shared" si="0"/>
        <v>19.649999999999999</v>
      </c>
      <c r="L54">
        <f t="shared" si="1"/>
        <v>13.52</v>
      </c>
      <c r="M54">
        <f t="shared" si="15"/>
        <v>80.3</v>
      </c>
      <c r="N54" s="17" t="str">
        <f t="shared" si="10"/>
        <v>НЕТ</v>
      </c>
      <c r="P54">
        <f t="shared" si="16"/>
        <v>19.899999999999999</v>
      </c>
      <c r="Q54" s="17" t="str">
        <f t="shared" si="11"/>
        <v>НЕТ</v>
      </c>
      <c r="V54" s="25">
        <f t="shared" si="2"/>
        <v>23.851895102905345</v>
      </c>
      <c r="W54" s="17" t="str">
        <f t="shared" si="12"/>
        <v>НЕТ</v>
      </c>
      <c r="AB54" s="13">
        <f>Измерения!N100</f>
        <v>0.17</v>
      </c>
      <c r="AC54" s="26">
        <f t="shared" si="13"/>
        <v>0.32718891374547293</v>
      </c>
      <c r="AD54" s="24" t="str">
        <f t="shared" si="14"/>
        <v>НЕТ</v>
      </c>
    </row>
    <row r="55" spans="1:31">
      <c r="A55" s="11">
        <v>53</v>
      </c>
      <c r="B55" s="13">
        <f>Измерения!J101</f>
        <v>88.28</v>
      </c>
      <c r="C55" s="10">
        <f>Измерения!K101</f>
        <v>16.45</v>
      </c>
      <c r="D55" s="10">
        <f>Измерения!L101</f>
        <v>-12.48</v>
      </c>
      <c r="E55" s="8">
        <f>Измерения!C101</f>
        <v>0</v>
      </c>
      <c r="F55" s="8">
        <f>Измерения!D101</f>
        <v>12.16</v>
      </c>
      <c r="G55" s="8">
        <f>Измерения!E101</f>
        <v>0</v>
      </c>
      <c r="H55" s="8">
        <f>Измерения!F101</f>
        <v>0</v>
      </c>
      <c r="K55">
        <f t="shared" si="0"/>
        <v>16.45</v>
      </c>
      <c r="L55">
        <f t="shared" si="1"/>
        <v>12.48</v>
      </c>
      <c r="M55">
        <f t="shared" si="15"/>
        <v>80.3</v>
      </c>
      <c r="N55" s="17" t="str">
        <f t="shared" si="10"/>
        <v>НЕТ</v>
      </c>
      <c r="P55">
        <f t="shared" si="16"/>
        <v>19.899999999999999</v>
      </c>
      <c r="Q55" s="17" t="str">
        <f t="shared" si="11"/>
        <v>НЕТ</v>
      </c>
      <c r="V55" s="25">
        <f t="shared" si="2"/>
        <v>20.648314701205035</v>
      </c>
      <c r="W55" s="17" t="str">
        <f t="shared" si="12"/>
        <v>НЕТ</v>
      </c>
      <c r="AB55" s="13">
        <f>Измерения!N101</f>
        <v>0.14000000000000001</v>
      </c>
      <c r="AC55" s="26">
        <f t="shared" si="13"/>
        <v>0.27834751507576766</v>
      </c>
      <c r="AD55" s="24" t="str">
        <f t="shared" si="14"/>
        <v>НЕТ</v>
      </c>
    </row>
    <row r="56" spans="1:31">
      <c r="A56" s="11">
        <v>54</v>
      </c>
      <c r="B56" s="13">
        <f>Измерения!J102</f>
        <v>89.46</v>
      </c>
      <c r="C56" s="10">
        <f>Измерения!K102</f>
        <v>13.98</v>
      </c>
      <c r="D56" s="10">
        <f>Измерения!L102</f>
        <v>-11.66</v>
      </c>
      <c r="E56" s="8">
        <f>Измерения!C102</f>
        <v>0</v>
      </c>
      <c r="F56" s="8">
        <f>Измерения!D102</f>
        <v>10.199999999999999</v>
      </c>
      <c r="G56" s="8">
        <f>Измерения!E102</f>
        <v>0</v>
      </c>
      <c r="H56" s="8">
        <f>Измерения!F102</f>
        <v>0</v>
      </c>
      <c r="K56">
        <f t="shared" si="0"/>
        <v>13.98</v>
      </c>
      <c r="L56">
        <f t="shared" si="1"/>
        <v>11.66</v>
      </c>
      <c r="M56">
        <f t="shared" si="15"/>
        <v>80.3</v>
      </c>
      <c r="N56" s="17" t="str">
        <f t="shared" si="10"/>
        <v>НЕТ</v>
      </c>
      <c r="P56">
        <f t="shared" si="16"/>
        <v>19.899999999999999</v>
      </c>
      <c r="Q56" s="17" t="str">
        <f t="shared" si="11"/>
        <v>НЕТ</v>
      </c>
      <c r="V56" s="25">
        <f t="shared" si="2"/>
        <v>18.204285209807058</v>
      </c>
      <c r="W56" s="17" t="str">
        <f t="shared" si="12"/>
        <v>НЕТ</v>
      </c>
      <c r="AB56" s="13">
        <f>Измерения!N102</f>
        <v>0.11</v>
      </c>
      <c r="AC56" s="26">
        <f t="shared" si="13"/>
        <v>0.22601301350637198</v>
      </c>
      <c r="AD56" s="24" t="str">
        <f t="shared" si="14"/>
        <v>НЕТ</v>
      </c>
    </row>
    <row r="57" spans="1:31">
      <c r="A57" s="11">
        <v>55</v>
      </c>
      <c r="B57" s="13">
        <f>Измерения!J103</f>
        <v>91.38</v>
      </c>
      <c r="C57" s="10">
        <f>Измерения!K103</f>
        <v>10.27</v>
      </c>
      <c r="D57" s="10">
        <f>Измерения!L103</f>
        <v>-10.44</v>
      </c>
      <c r="E57" s="8">
        <f>Измерения!C103</f>
        <v>0</v>
      </c>
      <c r="F57" s="8">
        <f>Измерения!D103</f>
        <v>7.45</v>
      </c>
      <c r="G57" s="8">
        <f>Измерения!E103</f>
        <v>0</v>
      </c>
      <c r="H57" s="8">
        <f>Измерения!F103</f>
        <v>0</v>
      </c>
      <c r="K57">
        <f t="shared" si="0"/>
        <v>10.27</v>
      </c>
      <c r="L57">
        <f t="shared" si="1"/>
        <v>10.44</v>
      </c>
      <c r="M57">
        <f t="shared" si="15"/>
        <v>80.3</v>
      </c>
      <c r="N57" s="17" t="str">
        <f t="shared" si="10"/>
        <v>НЕТ</v>
      </c>
      <c r="P57">
        <f t="shared" si="16"/>
        <v>19.899999999999999</v>
      </c>
      <c r="Q57" s="17" t="str">
        <f t="shared" si="11"/>
        <v>НЕТ</v>
      </c>
      <c r="V57" s="25">
        <f t="shared" si="2"/>
        <v>14.644674800076647</v>
      </c>
      <c r="W57" s="17" t="str">
        <f t="shared" si="12"/>
        <v>НЕТ</v>
      </c>
      <c r="AB57" s="13">
        <f>Измерения!N103</f>
        <v>7.0000000000000007E-2</v>
      </c>
      <c r="AC57" s="26">
        <f t="shared" si="13"/>
        <v>0.15036561797739753</v>
      </c>
      <c r="AD57" s="24" t="str">
        <f t="shared" si="14"/>
        <v>НЕТ</v>
      </c>
    </row>
    <row r="58" spans="1:31">
      <c r="A58" s="11">
        <v>56</v>
      </c>
      <c r="B58" s="13">
        <f>Измерения!J104</f>
        <v>92.51</v>
      </c>
      <c r="C58" s="10">
        <f>Измерения!K104</f>
        <v>7.99</v>
      </c>
      <c r="D58" s="10">
        <f>Измерения!L104</f>
        <v>-9.66</v>
      </c>
      <c r="E58" s="8">
        <f>Измерения!C104</f>
        <v>0</v>
      </c>
      <c r="F58" s="8">
        <f>Измерения!D104</f>
        <v>5.49</v>
      </c>
      <c r="G58" s="8">
        <f>Измерения!E104</f>
        <v>0</v>
      </c>
      <c r="H58" s="8">
        <f>Измерения!F104</f>
        <v>0</v>
      </c>
      <c r="K58">
        <f t="shared" si="0"/>
        <v>7.99</v>
      </c>
      <c r="L58">
        <f t="shared" si="1"/>
        <v>9.66</v>
      </c>
      <c r="M58">
        <f t="shared" si="15"/>
        <v>80.3</v>
      </c>
      <c r="N58" s="17" t="str">
        <f t="shared" si="10"/>
        <v>НЕТ</v>
      </c>
      <c r="P58">
        <f t="shared" si="16"/>
        <v>19.899999999999999</v>
      </c>
      <c r="Q58" s="17" t="str">
        <f t="shared" si="11"/>
        <v>НЕТ</v>
      </c>
      <c r="V58" s="25">
        <f t="shared" si="2"/>
        <v>12.536175652885532</v>
      </c>
      <c r="W58" s="17" t="str">
        <f t="shared" si="12"/>
        <v>НЕТ</v>
      </c>
      <c r="AB58" s="13">
        <f>Измерения!N104</f>
        <v>0.05</v>
      </c>
      <c r="AC58" s="26">
        <f t="shared" si="13"/>
        <v>0.10984753723864096</v>
      </c>
      <c r="AD58" s="24" t="str">
        <f t="shared" si="14"/>
        <v>НЕТ</v>
      </c>
    </row>
    <row r="59" spans="1:31" s="6" customFormat="1">
      <c r="A59" s="11">
        <v>57</v>
      </c>
      <c r="B59" s="13">
        <f>Измерения!J106</f>
        <v>93.47</v>
      </c>
      <c r="C59" s="10">
        <f>Измерения!K106</f>
        <v>6.15</v>
      </c>
      <c r="D59" s="10">
        <f>Измерения!L106</f>
        <v>-9.1199999999999992</v>
      </c>
      <c r="E59" s="8">
        <f>Измерения!C106</f>
        <v>0</v>
      </c>
      <c r="F59" s="8">
        <f>Измерения!D106</f>
        <v>3.53</v>
      </c>
      <c r="G59" s="8">
        <f>Измерения!E106</f>
        <v>0</v>
      </c>
      <c r="H59" s="8">
        <f>Измерения!F106</f>
        <v>0</v>
      </c>
      <c r="J59" s="3"/>
      <c r="K59">
        <f t="shared" si="0"/>
        <v>6.15</v>
      </c>
      <c r="L59">
        <f t="shared" si="1"/>
        <v>9.1199999999999992</v>
      </c>
      <c r="M59">
        <f t="shared" si="15"/>
        <v>80.3</v>
      </c>
      <c r="N59" s="17" t="str">
        <f t="shared" si="10"/>
        <v>НЕТ</v>
      </c>
      <c r="O59" s="3"/>
      <c r="P59">
        <f t="shared" si="16"/>
        <v>19.899999999999999</v>
      </c>
      <c r="Q59" s="17" t="str">
        <f t="shared" si="11"/>
        <v>НЕТ</v>
      </c>
      <c r="R59" s="3"/>
      <c r="S59" s="3"/>
      <c r="T59" s="3"/>
      <c r="U59" s="3"/>
      <c r="V59" s="25">
        <f t="shared" si="2"/>
        <v>10.999859090006563</v>
      </c>
      <c r="W59" s="17" t="str">
        <f t="shared" si="12"/>
        <v>НЕТ</v>
      </c>
      <c r="X59" s="3"/>
      <c r="Y59" s="3"/>
      <c r="Z59" s="3"/>
      <c r="AA59" s="3"/>
      <c r="AB59" s="13">
        <f>Измерения!N106</f>
        <v>0.03</v>
      </c>
      <c r="AC59" s="26">
        <f t="shared" si="13"/>
        <v>6.7419898184857566E-2</v>
      </c>
      <c r="AD59" s="24" t="str">
        <f t="shared" si="14"/>
        <v>НЕТ</v>
      </c>
    </row>
    <row r="60" spans="1:31">
      <c r="A60" s="11">
        <v>58</v>
      </c>
      <c r="B60" s="13">
        <f>Измерения!J107</f>
        <v>93.68</v>
      </c>
      <c r="C60" s="10">
        <f>Измерения!K107</f>
        <v>5.72</v>
      </c>
      <c r="D60" s="10">
        <f>Измерения!L107</f>
        <v>-8.9600000000000009</v>
      </c>
      <c r="E60" s="8">
        <f>Измерения!C107</f>
        <v>0</v>
      </c>
      <c r="F60" s="8">
        <f>Измерения!D107</f>
        <v>3.14</v>
      </c>
      <c r="G60" s="8">
        <f>Измерения!E107</f>
        <v>0</v>
      </c>
      <c r="H60" s="8">
        <f>Измерения!F107</f>
        <v>0</v>
      </c>
      <c r="K60">
        <f t="shared" si="0"/>
        <v>5.72</v>
      </c>
      <c r="L60">
        <f t="shared" si="1"/>
        <v>8.9600000000000009</v>
      </c>
      <c r="M60">
        <f t="shared" si="15"/>
        <v>80.3</v>
      </c>
      <c r="N60" s="17" t="str">
        <f t="shared" si="10"/>
        <v>НЕТ</v>
      </c>
      <c r="P60">
        <f t="shared" si="16"/>
        <v>19.899999999999999</v>
      </c>
      <c r="Q60" s="17" t="str">
        <f t="shared" si="11"/>
        <v>НЕТ</v>
      </c>
      <c r="V60" s="25">
        <f t="shared" si="2"/>
        <v>10.63014581273465</v>
      </c>
      <c r="W60" s="17" t="str">
        <f t="shared" si="12"/>
        <v>НЕТ</v>
      </c>
      <c r="AB60" s="13">
        <f>Измерения!N107</f>
        <v>0.03</v>
      </c>
      <c r="AC60" s="26">
        <f t="shared" si="13"/>
        <v>6.7419898184857566E-2</v>
      </c>
      <c r="AD60" s="24" t="str">
        <f t="shared" si="14"/>
        <v>НЕТ</v>
      </c>
    </row>
    <row r="61" spans="1:31">
      <c r="A61" s="11">
        <v>59</v>
      </c>
      <c r="B61" s="13">
        <f>Измерения!J108</f>
        <v>94.62</v>
      </c>
      <c r="C61" s="10">
        <f>Измерения!K108</f>
        <v>3.83</v>
      </c>
      <c r="D61" s="10">
        <f>Измерения!L108</f>
        <v>-8.17</v>
      </c>
      <c r="E61" s="8">
        <f>Измерения!C108</f>
        <v>0</v>
      </c>
      <c r="F61" s="8">
        <f>Измерения!D108</f>
        <v>1.57</v>
      </c>
      <c r="G61" s="8">
        <f>Измерения!E108</f>
        <v>0</v>
      </c>
      <c r="H61" s="8">
        <f>Измерения!F108</f>
        <v>0</v>
      </c>
      <c r="K61">
        <f t="shared" si="0"/>
        <v>3.83</v>
      </c>
      <c r="L61">
        <f t="shared" si="1"/>
        <v>8.17</v>
      </c>
      <c r="M61">
        <f t="shared" si="15"/>
        <v>80.3</v>
      </c>
      <c r="N61" s="17" t="str">
        <f t="shared" si="10"/>
        <v>НЕТ</v>
      </c>
      <c r="P61">
        <f t="shared" si="16"/>
        <v>19.899999999999999</v>
      </c>
      <c r="Q61" s="17" t="str">
        <f t="shared" si="11"/>
        <v>НЕТ</v>
      </c>
      <c r="V61" s="25">
        <f t="shared" si="2"/>
        <v>9.0231812571841861</v>
      </c>
      <c r="W61" s="17" t="str">
        <f t="shared" si="12"/>
        <v>НЕТ</v>
      </c>
      <c r="AB61" s="13">
        <f>Измерения!N108</f>
        <v>0.01</v>
      </c>
      <c r="AC61" s="26">
        <f t="shared" si="13"/>
        <v>2.2992706105241748E-2</v>
      </c>
      <c r="AD61" s="24" t="str">
        <f t="shared" si="14"/>
        <v>НЕТ</v>
      </c>
    </row>
    <row r="62" spans="1:31">
      <c r="A62" s="11">
        <v>60</v>
      </c>
      <c r="B62" s="13">
        <f>Измерения!J109</f>
        <v>95.37</v>
      </c>
      <c r="C62" s="10">
        <f>Измерения!K109</f>
        <v>2.06</v>
      </c>
      <c r="D62" s="10">
        <f>Измерения!L109</f>
        <v>-7.53</v>
      </c>
      <c r="E62" s="8">
        <f>Измерения!C109</f>
        <v>0</v>
      </c>
      <c r="F62" s="8">
        <f>Измерения!D109</f>
        <v>0</v>
      </c>
      <c r="G62" s="8">
        <f>Измерения!E109</f>
        <v>0</v>
      </c>
      <c r="H62" s="8">
        <f>Измерения!F109</f>
        <v>0</v>
      </c>
      <c r="K62">
        <f t="shared" si="0"/>
        <v>2.06</v>
      </c>
      <c r="L62">
        <f t="shared" si="1"/>
        <v>7.53</v>
      </c>
      <c r="M62">
        <f t="shared" si="15"/>
        <v>80.3</v>
      </c>
      <c r="N62" s="17" t="str">
        <f t="shared" si="10"/>
        <v>НЕТ</v>
      </c>
      <c r="P62">
        <f t="shared" si="16"/>
        <v>19.899999999999999</v>
      </c>
      <c r="Q62" s="17" t="str">
        <f t="shared" si="11"/>
        <v>НЕТ</v>
      </c>
      <c r="V62" s="25">
        <f t="shared" si="2"/>
        <v>7.8066958439534462</v>
      </c>
      <c r="W62" s="17" t="str">
        <f t="shared" si="12"/>
        <v>НЕТ</v>
      </c>
      <c r="AB62" s="13">
        <f>Измерения!N109</f>
        <v>0</v>
      </c>
      <c r="AC62" s="26">
        <f t="shared" si="13"/>
        <v>0</v>
      </c>
      <c r="AD62" s="24" t="str">
        <f t="shared" si="14"/>
        <v>НЕТ</v>
      </c>
    </row>
    <row r="63" spans="1:31">
      <c r="A63" s="5">
        <v>61</v>
      </c>
      <c r="B63" s="13">
        <f>Измерения!J110</f>
        <v>84.87</v>
      </c>
      <c r="C63" s="10">
        <f>Измерения!K110</f>
        <v>13.84</v>
      </c>
      <c r="D63" s="10">
        <f>Измерения!L110</f>
        <v>116.19</v>
      </c>
      <c r="E63" s="8">
        <f>Измерения!C110</f>
        <v>0</v>
      </c>
      <c r="F63" s="8">
        <f>Измерения!D110</f>
        <v>0</v>
      </c>
      <c r="G63" s="8">
        <f>Измерения!E110</f>
        <v>100</v>
      </c>
      <c r="H63" s="8">
        <f>Измерения!F110</f>
        <v>0</v>
      </c>
      <c r="K63">
        <f t="shared" si="0"/>
        <v>13.84</v>
      </c>
      <c r="L63">
        <f t="shared" si="1"/>
        <v>116.19</v>
      </c>
      <c r="M63">
        <f>MAX(K63:K92)</f>
        <v>13.84</v>
      </c>
      <c r="N63" s="17">
        <f>IF(M63=K63,G63,"НЕТ")</f>
        <v>100</v>
      </c>
      <c r="O63">
        <f>MIN(N63:N92)</f>
        <v>100</v>
      </c>
      <c r="P63">
        <f>MAX(L63:L92)</f>
        <v>116.19</v>
      </c>
      <c r="Q63" s="17">
        <f>IF(L63=P63,G63,"НЕТ")</f>
        <v>100</v>
      </c>
      <c r="R63">
        <f>MIN(Q63:Q92)</f>
        <v>100</v>
      </c>
      <c r="S63">
        <f>MAX(S123,S153)</f>
        <v>100</v>
      </c>
      <c r="V63" s="25">
        <f>SQRT(C63*C63+D63*D63)</f>
        <v>117.01137423344791</v>
      </c>
      <c r="W63" s="17">
        <f>IF($X$63=V63,G63,"НЕТ")</f>
        <v>100</v>
      </c>
      <c r="X63">
        <f>MAX(V63:V92)</f>
        <v>117.01137423344791</v>
      </c>
      <c r="Y63">
        <f>MIN(W63:W92)</f>
        <v>100</v>
      </c>
      <c r="Z63">
        <f>MAX(Y123,Y153)</f>
        <v>98.04</v>
      </c>
      <c r="AB63" s="13">
        <f>Измерения!O110</f>
        <v>2.04</v>
      </c>
      <c r="AC63" s="26">
        <f>(1-10^-(AB63))/(1-10^-($AB$63))</f>
        <v>1</v>
      </c>
      <c r="AD63" s="24">
        <f>IF(AC63&gt;$AD$2,G63,"НЕТ")</f>
        <v>100</v>
      </c>
      <c r="AE63">
        <f>MIN(AD63:AD92)</f>
        <v>94.51</v>
      </c>
    </row>
    <row r="64" spans="1:31">
      <c r="A64" s="5">
        <v>62</v>
      </c>
      <c r="B64" s="13">
        <f>Измерения!J111</f>
        <v>85.88</v>
      </c>
      <c r="C64" s="10">
        <f>Измерения!K111</f>
        <v>10.53</v>
      </c>
      <c r="D64" s="10">
        <f>Измерения!L111</f>
        <v>114.64</v>
      </c>
      <c r="E64" s="8">
        <f>Измерения!C111</f>
        <v>0</v>
      </c>
      <c r="F64" s="8">
        <f>Измерения!D111</f>
        <v>0</v>
      </c>
      <c r="G64" s="8">
        <f>Измерения!E111</f>
        <v>98.04</v>
      </c>
      <c r="H64" s="8">
        <f>Измерения!F111</f>
        <v>0</v>
      </c>
      <c r="K64">
        <f t="shared" si="0"/>
        <v>10.53</v>
      </c>
      <c r="L64">
        <f t="shared" si="1"/>
        <v>114.64</v>
      </c>
      <c r="M64">
        <f>M63</f>
        <v>13.84</v>
      </c>
      <c r="N64" s="17" t="str">
        <f t="shared" ref="N64:N92" si="17">IF(M64=K64,G64,"НЕТ")</f>
        <v>НЕТ</v>
      </c>
      <c r="P64">
        <f>P63</f>
        <v>116.19</v>
      </c>
      <c r="Q64" s="17" t="str">
        <f t="shared" ref="Q64:Q92" si="18">IF(L64=P64,G64,"НЕТ")</f>
        <v>НЕТ</v>
      </c>
      <c r="V64" s="25">
        <f t="shared" si="2"/>
        <v>115.12258900841312</v>
      </c>
      <c r="W64" s="17" t="str">
        <f>IF($X$63=V64,G64,"НЕТ")</f>
        <v>НЕТ</v>
      </c>
      <c r="AB64" s="13">
        <f>Измерения!O111</f>
        <v>1.98</v>
      </c>
      <c r="AC64" s="26">
        <f t="shared" ref="AC64:AC91" si="19">(1-10^-(AB64))/(1-10^-($AB$63))</f>
        <v>0.99863638661113663</v>
      </c>
      <c r="AD64" s="24">
        <f t="shared" ref="AD64:AD92" si="20">IF(AC64&gt;$AD$2,G64,"НЕТ")</f>
        <v>98.04</v>
      </c>
    </row>
    <row r="65" spans="1:30">
      <c r="A65" s="5">
        <v>63</v>
      </c>
      <c r="B65" s="13">
        <f>Измерения!J112</f>
        <v>87.29</v>
      </c>
      <c r="C65" s="10">
        <f>Измерения!K112</f>
        <v>6.84</v>
      </c>
      <c r="D65" s="10">
        <f>Измерения!L112</f>
        <v>111.28</v>
      </c>
      <c r="E65" s="8">
        <f>Измерения!C112</f>
        <v>0</v>
      </c>
      <c r="F65" s="8">
        <f>Измерения!D112</f>
        <v>0</v>
      </c>
      <c r="G65" s="8">
        <f>Измерения!E112</f>
        <v>94.51</v>
      </c>
      <c r="H65" s="8">
        <f>Измерения!F112</f>
        <v>0</v>
      </c>
      <c r="K65">
        <f t="shared" si="0"/>
        <v>6.84</v>
      </c>
      <c r="L65">
        <f t="shared" si="1"/>
        <v>111.28</v>
      </c>
      <c r="M65">
        <f t="shared" ref="M65:M92" si="21">M64</f>
        <v>13.84</v>
      </c>
      <c r="N65" s="17" t="str">
        <f t="shared" si="17"/>
        <v>НЕТ</v>
      </c>
      <c r="P65">
        <f t="shared" ref="P65:P92" si="22">P64</f>
        <v>116.19</v>
      </c>
      <c r="Q65" s="17" t="str">
        <f t="shared" si="18"/>
        <v>НЕТ</v>
      </c>
      <c r="V65" s="25">
        <f t="shared" si="2"/>
        <v>111.49001749035651</v>
      </c>
      <c r="W65" s="17" t="str">
        <f t="shared" ref="W65:W92" si="23">IF($X$63=V65,F65,"НЕТ")</f>
        <v>НЕТ</v>
      </c>
      <c r="AB65" s="13">
        <f>Измерения!O112</f>
        <v>1.89</v>
      </c>
      <c r="AC65" s="26">
        <f t="shared" si="19"/>
        <v>0.99620298367618243</v>
      </c>
      <c r="AD65" s="24">
        <f t="shared" si="20"/>
        <v>94.51</v>
      </c>
    </row>
    <row r="66" spans="1:30">
      <c r="A66" s="5">
        <v>64</v>
      </c>
      <c r="B66" s="13">
        <f>Измерения!J113</f>
        <v>87.88</v>
      </c>
      <c r="C66" s="10">
        <f>Измерения!K113</f>
        <v>4.72</v>
      </c>
      <c r="D66" s="10">
        <f>Измерения!L113</f>
        <v>105.96</v>
      </c>
      <c r="E66" s="8">
        <f>Измерения!C113</f>
        <v>0</v>
      </c>
      <c r="F66" s="8">
        <f>Измерения!D113</f>
        <v>0</v>
      </c>
      <c r="G66" s="8">
        <f>Измерения!E113</f>
        <v>90.2</v>
      </c>
      <c r="H66" s="8">
        <f>Измерения!F113</f>
        <v>0</v>
      </c>
      <c r="K66">
        <f t="shared" si="0"/>
        <v>4.72</v>
      </c>
      <c r="L66">
        <f t="shared" si="1"/>
        <v>105.96</v>
      </c>
      <c r="M66">
        <f t="shared" si="21"/>
        <v>13.84</v>
      </c>
      <c r="N66" s="17" t="str">
        <f t="shared" si="17"/>
        <v>НЕТ</v>
      </c>
      <c r="P66">
        <f t="shared" si="22"/>
        <v>116.19</v>
      </c>
      <c r="Q66" s="17" t="str">
        <f>IF(L66=P66,G66,"НЕТ")</f>
        <v>НЕТ</v>
      </c>
      <c r="V66" s="25">
        <f t="shared" si="2"/>
        <v>106.06507436475023</v>
      </c>
      <c r="W66" s="17" t="str">
        <f t="shared" si="23"/>
        <v>НЕТ</v>
      </c>
      <c r="AB66" s="13">
        <f>Измерения!O113</f>
        <v>1.71</v>
      </c>
      <c r="AC66" s="26">
        <f t="shared" si="19"/>
        <v>0.98952613965432701</v>
      </c>
      <c r="AD66" s="24" t="str">
        <f t="shared" si="20"/>
        <v>НЕТ</v>
      </c>
    </row>
    <row r="67" spans="1:30">
      <c r="A67" s="5">
        <v>65</v>
      </c>
      <c r="B67" s="13">
        <f>Измерения!J114</f>
        <v>88.69</v>
      </c>
      <c r="C67" s="10">
        <f>Измерения!K114</f>
        <v>2.64</v>
      </c>
      <c r="D67" s="10">
        <f>Измерения!L114</f>
        <v>99.72</v>
      </c>
      <c r="E67" s="8">
        <f>Измерения!C114</f>
        <v>0</v>
      </c>
      <c r="F67" s="8">
        <f>Измерения!D114</f>
        <v>0</v>
      </c>
      <c r="G67" s="8">
        <f>Измерения!E114</f>
        <v>85.1</v>
      </c>
      <c r="H67" s="8">
        <f>Измерения!F114</f>
        <v>0</v>
      </c>
      <c r="K67">
        <f t="shared" si="0"/>
        <v>2.64</v>
      </c>
      <c r="L67">
        <f t="shared" si="1"/>
        <v>99.72</v>
      </c>
      <c r="M67">
        <f t="shared" si="21"/>
        <v>13.84</v>
      </c>
      <c r="N67" s="17" t="str">
        <f t="shared" si="17"/>
        <v>НЕТ</v>
      </c>
      <c r="P67">
        <f t="shared" si="22"/>
        <v>116.19</v>
      </c>
      <c r="Q67" s="17" t="str">
        <f t="shared" si="18"/>
        <v>НЕТ</v>
      </c>
      <c r="V67" s="25">
        <f t="shared" si="2"/>
        <v>99.754939727313754</v>
      </c>
      <c r="W67" s="17" t="str">
        <f t="shared" si="23"/>
        <v>НЕТ</v>
      </c>
      <c r="AB67" s="13">
        <f>Измерения!O114</f>
        <v>1.53</v>
      </c>
      <c r="AC67" s="26">
        <f t="shared" si="19"/>
        <v>0.97942032728099393</v>
      </c>
      <c r="AD67" s="24" t="str">
        <f t="shared" si="20"/>
        <v>НЕТ</v>
      </c>
    </row>
    <row r="68" spans="1:30">
      <c r="A68" s="5">
        <v>66</v>
      </c>
      <c r="B68" s="13">
        <f>Измерения!J115</f>
        <v>89.18</v>
      </c>
      <c r="C68" s="10">
        <f>Измерения!K115</f>
        <v>1.28</v>
      </c>
      <c r="D68" s="10">
        <f>Измерения!L115</f>
        <v>94.52</v>
      </c>
      <c r="E68" s="8">
        <f>Измерения!C115</f>
        <v>0</v>
      </c>
      <c r="F68" s="8">
        <f>Измерения!D115</f>
        <v>0</v>
      </c>
      <c r="G68" s="8">
        <f>Измерения!E115</f>
        <v>80</v>
      </c>
      <c r="H68" s="8">
        <f>Измерения!F115</f>
        <v>0</v>
      </c>
      <c r="K68">
        <f t="shared" ref="K68:K131" si="24">IF(C68&lt;0,C68*(-1),C68)</f>
        <v>1.28</v>
      </c>
      <c r="L68">
        <f t="shared" ref="L68:L131" si="25">IF(D68&lt;0,D68*(-1),D68)</f>
        <v>94.52</v>
      </c>
      <c r="M68">
        <f t="shared" si="21"/>
        <v>13.84</v>
      </c>
      <c r="N68" s="17" t="str">
        <f t="shared" si="17"/>
        <v>НЕТ</v>
      </c>
      <c r="P68">
        <f t="shared" si="22"/>
        <v>116.19</v>
      </c>
      <c r="Q68" s="17" t="str">
        <f t="shared" si="18"/>
        <v>НЕТ</v>
      </c>
      <c r="V68" s="25">
        <f t="shared" ref="V68:V131" si="26">SQRT(C68*C68+D68*D68)</f>
        <v>94.528666551475268</v>
      </c>
      <c r="W68" s="17" t="str">
        <f t="shared" si="23"/>
        <v>НЕТ</v>
      </c>
      <c r="AB68" s="13">
        <f>Измерения!O115</f>
        <v>1.39</v>
      </c>
      <c r="AC68" s="26">
        <f t="shared" si="19"/>
        <v>0.968091067691774</v>
      </c>
      <c r="AD68" s="24" t="str">
        <f t="shared" si="20"/>
        <v>НЕТ</v>
      </c>
    </row>
    <row r="69" spans="1:30">
      <c r="A69" s="5">
        <v>67</v>
      </c>
      <c r="B69" s="13">
        <f>Измерения!J116</f>
        <v>89.73</v>
      </c>
      <c r="C69" s="10">
        <f>Измерения!K116</f>
        <v>0.12</v>
      </c>
      <c r="D69" s="10">
        <f>Измерения!L116</f>
        <v>88.85</v>
      </c>
      <c r="E69" s="8">
        <f>Измерения!C116</f>
        <v>0</v>
      </c>
      <c r="F69" s="8">
        <f>Измерения!D116</f>
        <v>0</v>
      </c>
      <c r="G69" s="8">
        <f>Измерения!E116</f>
        <v>74.510000000000005</v>
      </c>
      <c r="H69" s="8">
        <f>Измерения!F116</f>
        <v>0</v>
      </c>
      <c r="K69">
        <f t="shared" si="24"/>
        <v>0.12</v>
      </c>
      <c r="L69">
        <f t="shared" si="25"/>
        <v>88.85</v>
      </c>
      <c r="M69">
        <f t="shared" si="21"/>
        <v>13.84</v>
      </c>
      <c r="N69" s="17" t="str">
        <f t="shared" si="17"/>
        <v>НЕТ</v>
      </c>
      <c r="P69">
        <f t="shared" si="22"/>
        <v>116.19</v>
      </c>
      <c r="Q69" s="17" t="str">
        <f t="shared" si="18"/>
        <v>НЕТ</v>
      </c>
      <c r="V69" s="25">
        <f t="shared" si="26"/>
        <v>88.850081035416054</v>
      </c>
      <c r="W69" s="17" t="str">
        <f t="shared" si="23"/>
        <v>НЕТ</v>
      </c>
      <c r="AB69" s="13">
        <f>Измерения!O116</f>
        <v>1.25</v>
      </c>
      <c r="AC69" s="26">
        <f t="shared" si="19"/>
        <v>0.95245233602521362</v>
      </c>
      <c r="AD69" s="24" t="str">
        <f t="shared" si="20"/>
        <v>НЕТ</v>
      </c>
    </row>
    <row r="70" spans="1:30">
      <c r="A70" s="5">
        <v>68</v>
      </c>
      <c r="B70" s="13">
        <f>Измерения!J117</f>
        <v>89.88</v>
      </c>
      <c r="C70" s="10">
        <f>Измерения!K117</f>
        <v>-0.41</v>
      </c>
      <c r="D70" s="10">
        <f>Измерения!L117</f>
        <v>84.66</v>
      </c>
      <c r="E70" s="8">
        <f>Измерения!C117</f>
        <v>0</v>
      </c>
      <c r="F70" s="8">
        <f>Измерения!D117</f>
        <v>0</v>
      </c>
      <c r="G70" s="8">
        <f>Измерения!E117</f>
        <v>70.2</v>
      </c>
      <c r="H70" s="8">
        <f>Измерения!F117</f>
        <v>0</v>
      </c>
      <c r="K70">
        <f t="shared" si="24"/>
        <v>0.41</v>
      </c>
      <c r="L70">
        <f t="shared" si="25"/>
        <v>84.66</v>
      </c>
      <c r="M70">
        <f t="shared" si="21"/>
        <v>13.84</v>
      </c>
      <c r="N70" s="17" t="str">
        <f t="shared" si="17"/>
        <v>НЕТ</v>
      </c>
      <c r="P70">
        <f t="shared" si="22"/>
        <v>116.19</v>
      </c>
      <c r="Q70" s="17" t="str">
        <f t="shared" si="18"/>
        <v>НЕТ</v>
      </c>
      <c r="V70" s="25">
        <f t="shared" si="26"/>
        <v>84.660992788887128</v>
      </c>
      <c r="W70" s="17" t="str">
        <f t="shared" si="23"/>
        <v>НЕТ</v>
      </c>
      <c r="AB70" s="13">
        <f>Измерения!O117</f>
        <v>1.1599999999999999</v>
      </c>
      <c r="AC70" s="26">
        <f t="shared" si="19"/>
        <v>0.93938418853070182</v>
      </c>
      <c r="AD70" s="24" t="str">
        <f t="shared" si="20"/>
        <v>НЕТ</v>
      </c>
    </row>
    <row r="71" spans="1:30">
      <c r="A71" s="5">
        <v>69</v>
      </c>
      <c r="B71" s="13">
        <f>Измерения!J118</f>
        <v>90.29</v>
      </c>
      <c r="C71" s="10">
        <f>Измерения!K118</f>
        <v>-1.07</v>
      </c>
      <c r="D71" s="10">
        <f>Измерения!L118</f>
        <v>79.319999999999993</v>
      </c>
      <c r="E71" s="8">
        <f>Измерения!C118</f>
        <v>0</v>
      </c>
      <c r="F71" s="8">
        <f>Измерения!D118</f>
        <v>0</v>
      </c>
      <c r="G71" s="8">
        <f>Измерения!E118</f>
        <v>65.099999999999994</v>
      </c>
      <c r="H71" s="8">
        <f>Измерения!F118</f>
        <v>0</v>
      </c>
      <c r="K71">
        <f t="shared" si="24"/>
        <v>1.07</v>
      </c>
      <c r="L71">
        <f t="shared" si="25"/>
        <v>79.319999999999993</v>
      </c>
      <c r="M71">
        <f t="shared" si="21"/>
        <v>13.84</v>
      </c>
      <c r="N71" s="17" t="str">
        <f t="shared" si="17"/>
        <v>НЕТ</v>
      </c>
      <c r="P71">
        <f t="shared" si="22"/>
        <v>116.19</v>
      </c>
      <c r="Q71" s="17" t="str">
        <f t="shared" si="18"/>
        <v>НЕТ</v>
      </c>
      <c r="V71" s="25">
        <f t="shared" si="26"/>
        <v>79.327216640948649</v>
      </c>
      <c r="W71" s="17" t="str">
        <f t="shared" si="23"/>
        <v>НЕТ</v>
      </c>
      <c r="AB71" s="13">
        <f>Измерения!O118</f>
        <v>1.05</v>
      </c>
      <c r="AC71" s="26">
        <f t="shared" si="19"/>
        <v>0.91925864466771112</v>
      </c>
      <c r="AD71" s="24" t="str">
        <f t="shared" si="20"/>
        <v>НЕТ</v>
      </c>
    </row>
    <row r="72" spans="1:30">
      <c r="A72" s="5">
        <v>70</v>
      </c>
      <c r="B72" s="13">
        <f>Измерения!J119</f>
        <v>90.47</v>
      </c>
      <c r="C72" s="10">
        <f>Измерения!K119</f>
        <v>-1.33</v>
      </c>
      <c r="D72" s="10">
        <f>Измерения!L119</f>
        <v>75.239999999999995</v>
      </c>
      <c r="E72" s="8">
        <f>Измерения!C119</f>
        <v>0</v>
      </c>
      <c r="F72" s="8">
        <f>Измерения!D119</f>
        <v>0</v>
      </c>
      <c r="G72" s="8">
        <f>Измерения!E119</f>
        <v>61.18</v>
      </c>
      <c r="H72" s="8">
        <f>Измерения!F119</f>
        <v>0</v>
      </c>
      <c r="K72">
        <f t="shared" si="24"/>
        <v>1.33</v>
      </c>
      <c r="L72">
        <f t="shared" si="25"/>
        <v>75.239999999999995</v>
      </c>
      <c r="M72">
        <f t="shared" si="21"/>
        <v>13.84</v>
      </c>
      <c r="N72" s="17" t="str">
        <f t="shared" si="17"/>
        <v>НЕТ</v>
      </c>
      <c r="P72">
        <f t="shared" si="22"/>
        <v>116.19</v>
      </c>
      <c r="Q72" s="17" t="str">
        <f t="shared" si="18"/>
        <v>НЕТ</v>
      </c>
      <c r="V72" s="25">
        <f t="shared" si="26"/>
        <v>75.251754132378863</v>
      </c>
      <c r="W72" s="17" t="str">
        <f t="shared" si="23"/>
        <v>НЕТ</v>
      </c>
      <c r="AB72" s="13">
        <f>Измерения!O119</f>
        <v>0.97</v>
      </c>
      <c r="AC72" s="26">
        <f t="shared" si="19"/>
        <v>0.9010658880449478</v>
      </c>
      <c r="AD72" s="24" t="str">
        <f t="shared" si="20"/>
        <v>НЕТ</v>
      </c>
    </row>
    <row r="73" spans="1:30">
      <c r="A73" s="5">
        <v>71</v>
      </c>
      <c r="B73" s="13">
        <f>Измерения!J121</f>
        <v>90.94</v>
      </c>
      <c r="C73" s="10">
        <f>Измерения!K121</f>
        <v>-2.0099999999999998</v>
      </c>
      <c r="D73" s="10">
        <f>Измерения!L121</f>
        <v>69.510000000000005</v>
      </c>
      <c r="E73" s="8">
        <f>Измерения!C121</f>
        <v>0</v>
      </c>
      <c r="F73" s="8">
        <f>Измерения!D121</f>
        <v>0</v>
      </c>
      <c r="G73" s="8">
        <f>Измерения!E121</f>
        <v>56.08</v>
      </c>
      <c r="H73" s="8">
        <f>Измерения!F121</f>
        <v>0</v>
      </c>
      <c r="I73" s="6"/>
      <c r="K73">
        <f t="shared" si="24"/>
        <v>2.0099999999999998</v>
      </c>
      <c r="L73">
        <f t="shared" si="25"/>
        <v>69.510000000000005</v>
      </c>
      <c r="M73">
        <f t="shared" si="21"/>
        <v>13.84</v>
      </c>
      <c r="N73" s="17" t="str">
        <f t="shared" si="17"/>
        <v>НЕТ</v>
      </c>
      <c r="P73">
        <f t="shared" si="22"/>
        <v>116.19</v>
      </c>
      <c r="Q73" s="17" t="str">
        <f t="shared" si="18"/>
        <v>НЕТ</v>
      </c>
      <c r="V73" s="25">
        <f t="shared" si="26"/>
        <v>69.539055213599212</v>
      </c>
      <c r="W73" s="17" t="str">
        <f t="shared" si="23"/>
        <v>НЕТ</v>
      </c>
      <c r="AB73" s="13">
        <f>Измерения!O121</f>
        <v>0.87</v>
      </c>
      <c r="AC73" s="26">
        <f t="shared" si="19"/>
        <v>0.87306616984456653</v>
      </c>
      <c r="AD73" s="24" t="str">
        <f t="shared" si="20"/>
        <v>НЕТ</v>
      </c>
    </row>
    <row r="74" spans="1:30">
      <c r="A74" s="5">
        <v>72</v>
      </c>
      <c r="B74" s="13">
        <f>Измерения!J122</f>
        <v>91.1</v>
      </c>
      <c r="C74" s="10">
        <f>Измерения!K122</f>
        <v>-2.25</v>
      </c>
      <c r="D74" s="10">
        <f>Измерения!L122</f>
        <v>65.319999999999993</v>
      </c>
      <c r="E74" s="8">
        <f>Измерения!C122</f>
        <v>0</v>
      </c>
      <c r="F74" s="8">
        <f>Измерения!D122</f>
        <v>0</v>
      </c>
      <c r="G74" s="8">
        <f>Измерения!E122</f>
        <v>52.16</v>
      </c>
      <c r="H74" s="8">
        <f>Измерения!F122</f>
        <v>0</v>
      </c>
      <c r="K74">
        <f t="shared" si="24"/>
        <v>2.25</v>
      </c>
      <c r="L74">
        <f t="shared" si="25"/>
        <v>65.319999999999993</v>
      </c>
      <c r="M74">
        <f t="shared" si="21"/>
        <v>13.84</v>
      </c>
      <c r="N74" s="17" t="str">
        <f t="shared" si="17"/>
        <v>НЕТ</v>
      </c>
      <c r="P74">
        <f t="shared" si="22"/>
        <v>116.19</v>
      </c>
      <c r="Q74" s="17" t="str">
        <f t="shared" si="18"/>
        <v>НЕТ</v>
      </c>
      <c r="V74" s="25">
        <f t="shared" si="26"/>
        <v>65.358740042935338</v>
      </c>
      <c r="W74" s="17" t="str">
        <f t="shared" si="23"/>
        <v>НЕТ</v>
      </c>
      <c r="AB74" s="13">
        <f>Измерения!O121</f>
        <v>0.87</v>
      </c>
      <c r="AC74" s="26">
        <f t="shared" si="19"/>
        <v>0.87306616984456653</v>
      </c>
      <c r="AD74" s="24" t="str">
        <f t="shared" si="20"/>
        <v>НЕТ</v>
      </c>
    </row>
    <row r="75" spans="1:30">
      <c r="A75" s="5">
        <v>73</v>
      </c>
      <c r="B75" s="13">
        <f>Измерения!J123</f>
        <v>91.48</v>
      </c>
      <c r="C75" s="10">
        <f>Измерения!K123</f>
        <v>-2.56</v>
      </c>
      <c r="D75" s="10">
        <f>Измерения!L123</f>
        <v>59.16</v>
      </c>
      <c r="E75" s="8">
        <f>Измерения!C123</f>
        <v>0</v>
      </c>
      <c r="F75" s="8">
        <f>Измерения!D123</f>
        <v>0</v>
      </c>
      <c r="G75" s="8">
        <f>Измерения!E123</f>
        <v>47.45</v>
      </c>
      <c r="H75" s="8">
        <f>Измерения!F123</f>
        <v>0</v>
      </c>
      <c r="K75">
        <f>IF(C75&lt;0,C75*(-1),C75)</f>
        <v>2.56</v>
      </c>
      <c r="L75">
        <f t="shared" si="25"/>
        <v>59.16</v>
      </c>
      <c r="M75">
        <f t="shared" si="21"/>
        <v>13.84</v>
      </c>
      <c r="N75" s="17" t="str">
        <f t="shared" si="17"/>
        <v>НЕТ</v>
      </c>
      <c r="O75" s="3"/>
      <c r="P75">
        <f t="shared" si="22"/>
        <v>116.19</v>
      </c>
      <c r="Q75" s="17" t="str">
        <f t="shared" si="18"/>
        <v>НЕТ</v>
      </c>
      <c r="R75" s="3"/>
      <c r="V75" s="25">
        <f t="shared" si="26"/>
        <v>59.215362871471115</v>
      </c>
      <c r="W75" s="17" t="str">
        <f t="shared" si="23"/>
        <v>НЕТ</v>
      </c>
      <c r="AB75" s="13">
        <f>Измерения!O122</f>
        <v>0.81</v>
      </c>
      <c r="AC75" s="26">
        <f t="shared" si="19"/>
        <v>0.85289684982770564</v>
      </c>
      <c r="AD75" s="24" t="str">
        <f t="shared" si="20"/>
        <v>НЕТ</v>
      </c>
    </row>
    <row r="76" spans="1:30">
      <c r="A76" s="5">
        <v>74</v>
      </c>
      <c r="B76" s="13">
        <f>Измерения!J124</f>
        <v>91.61</v>
      </c>
      <c r="C76" s="10">
        <f>Измерения!K124</f>
        <v>-2.68</v>
      </c>
      <c r="D76" s="10">
        <f>Измерения!L124</f>
        <v>55.27</v>
      </c>
      <c r="E76" s="8">
        <f>Измерения!C124</f>
        <v>0</v>
      </c>
      <c r="F76" s="8">
        <f>Измерения!D124</f>
        <v>0</v>
      </c>
      <c r="G76" s="8">
        <f>Измерения!E124</f>
        <v>43.53</v>
      </c>
      <c r="H76" s="8">
        <f>Измерения!F124</f>
        <v>0</v>
      </c>
      <c r="K76">
        <f t="shared" si="24"/>
        <v>2.68</v>
      </c>
      <c r="L76">
        <f t="shared" si="25"/>
        <v>55.27</v>
      </c>
      <c r="M76">
        <f t="shared" si="21"/>
        <v>13.84</v>
      </c>
      <c r="N76" s="17" t="str">
        <f t="shared" si="17"/>
        <v>НЕТ</v>
      </c>
      <c r="P76">
        <f t="shared" si="22"/>
        <v>116.19</v>
      </c>
      <c r="Q76" s="17" t="str">
        <f t="shared" si="18"/>
        <v>НЕТ</v>
      </c>
      <c r="V76" s="25">
        <f t="shared" si="26"/>
        <v>55.334937426548159</v>
      </c>
      <c r="W76" s="17" t="str">
        <f t="shared" si="23"/>
        <v>НЕТ</v>
      </c>
      <c r="AB76" s="13">
        <f>Измерения!O123</f>
        <v>0.71</v>
      </c>
      <c r="AC76" s="26">
        <f t="shared" si="19"/>
        <v>0.81242494357119588</v>
      </c>
      <c r="AD76" s="24" t="str">
        <f t="shared" si="20"/>
        <v>НЕТ</v>
      </c>
    </row>
    <row r="77" spans="1:30">
      <c r="A77" s="5">
        <v>75</v>
      </c>
      <c r="B77" s="13">
        <f>Измерения!J125</f>
        <v>91.96</v>
      </c>
      <c r="C77" s="10">
        <f>Измерения!K125</f>
        <v>-2.94</v>
      </c>
      <c r="D77" s="10">
        <f>Измерения!L125</f>
        <v>50.71</v>
      </c>
      <c r="E77" s="8">
        <f>Измерения!C125</f>
        <v>0</v>
      </c>
      <c r="F77" s="8">
        <f>Измерения!D125</f>
        <v>0</v>
      </c>
      <c r="G77" s="8">
        <f>Измерения!E125</f>
        <v>40</v>
      </c>
      <c r="H77" s="8">
        <f>Измерения!F125</f>
        <v>0</v>
      </c>
      <c r="K77">
        <f t="shared" si="24"/>
        <v>2.94</v>
      </c>
      <c r="L77">
        <f t="shared" si="25"/>
        <v>50.71</v>
      </c>
      <c r="M77">
        <f t="shared" si="21"/>
        <v>13.84</v>
      </c>
      <c r="N77" s="17" t="str">
        <f t="shared" si="17"/>
        <v>НЕТ</v>
      </c>
      <c r="P77">
        <f t="shared" si="22"/>
        <v>116.19</v>
      </c>
      <c r="Q77" s="17" t="str">
        <f t="shared" si="18"/>
        <v>НЕТ</v>
      </c>
      <c r="V77" s="25">
        <f t="shared" si="26"/>
        <v>50.795154296448395</v>
      </c>
      <c r="W77" s="17" t="str">
        <f t="shared" si="23"/>
        <v>НЕТ</v>
      </c>
      <c r="AB77" s="13">
        <f>Измерения!O124</f>
        <v>0.66</v>
      </c>
      <c r="AC77" s="26">
        <f t="shared" si="19"/>
        <v>0.78841426112553747</v>
      </c>
      <c r="AD77" s="24" t="str">
        <f t="shared" si="20"/>
        <v>НЕТ</v>
      </c>
    </row>
    <row r="78" spans="1:30">
      <c r="A78" s="5">
        <v>76</v>
      </c>
      <c r="B78" s="13">
        <f>Измерения!J126</f>
        <v>92.22</v>
      </c>
      <c r="C78" s="10">
        <f>Измерения!K126</f>
        <v>-2.96</v>
      </c>
      <c r="D78" s="10">
        <f>Измерения!L126</f>
        <v>46.25</v>
      </c>
      <c r="E78" s="8">
        <f>Измерения!C126</f>
        <v>0</v>
      </c>
      <c r="F78" s="8">
        <f>Измерения!D126</f>
        <v>0</v>
      </c>
      <c r="G78" s="8">
        <f>Измерения!E126</f>
        <v>36.08</v>
      </c>
      <c r="H78" s="8">
        <f>Измерения!F126</f>
        <v>0</v>
      </c>
      <c r="K78">
        <f t="shared" si="24"/>
        <v>2.96</v>
      </c>
      <c r="L78">
        <f t="shared" si="25"/>
        <v>46.25</v>
      </c>
      <c r="M78">
        <f t="shared" si="21"/>
        <v>13.84</v>
      </c>
      <c r="N78" s="17" t="str">
        <f t="shared" si="17"/>
        <v>НЕТ</v>
      </c>
      <c r="P78">
        <f t="shared" si="22"/>
        <v>116.19</v>
      </c>
      <c r="Q78" s="17" t="str">
        <f t="shared" si="18"/>
        <v>НЕТ</v>
      </c>
      <c r="V78" s="25">
        <f t="shared" si="26"/>
        <v>46.344623204855168</v>
      </c>
      <c r="W78" s="17" t="str">
        <f t="shared" si="23"/>
        <v>НЕТ</v>
      </c>
      <c r="AB78" s="13">
        <f>Измерения!O125</f>
        <v>0.6</v>
      </c>
      <c r="AC78" s="26">
        <f t="shared" si="19"/>
        <v>0.75570345426532881</v>
      </c>
      <c r="AD78" s="24" t="str">
        <f t="shared" si="20"/>
        <v>НЕТ</v>
      </c>
    </row>
    <row r="79" spans="1:30">
      <c r="A79" s="5">
        <v>77</v>
      </c>
      <c r="B79" s="13">
        <f>Измерения!J127</f>
        <v>92.63</v>
      </c>
      <c r="C79" s="10">
        <f>Измерения!K127</f>
        <v>-2.95</v>
      </c>
      <c r="D79" s="10">
        <f>Измерения!L127</f>
        <v>41.02</v>
      </c>
      <c r="E79" s="8">
        <f>Измерения!C127</f>
        <v>0</v>
      </c>
      <c r="F79" s="8">
        <f>Измерения!D127</f>
        <v>0</v>
      </c>
      <c r="G79" s="8">
        <f>Измерения!E127</f>
        <v>32.159999999999997</v>
      </c>
      <c r="H79" s="8">
        <f>Измерения!F127</f>
        <v>0</v>
      </c>
      <c r="K79">
        <f t="shared" si="24"/>
        <v>2.95</v>
      </c>
      <c r="L79">
        <f t="shared" si="25"/>
        <v>41.02</v>
      </c>
      <c r="M79">
        <f t="shared" si="21"/>
        <v>13.84</v>
      </c>
      <c r="N79" s="17" t="str">
        <f t="shared" si="17"/>
        <v>НЕТ</v>
      </c>
      <c r="P79">
        <f t="shared" si="22"/>
        <v>116.19</v>
      </c>
      <c r="Q79" s="17" t="str">
        <f t="shared" si="18"/>
        <v>НЕТ</v>
      </c>
      <c r="V79" s="25">
        <f t="shared" si="26"/>
        <v>41.125939502946316</v>
      </c>
      <c r="W79" s="17" t="str">
        <f t="shared" si="23"/>
        <v>НЕТ</v>
      </c>
      <c r="AB79" s="13">
        <f>Измерения!O126</f>
        <v>0.54</v>
      </c>
      <c r="AC79" s="26">
        <f t="shared" si="19"/>
        <v>0.71814642290669528</v>
      </c>
      <c r="AD79" s="24" t="str">
        <f t="shared" si="20"/>
        <v>НЕТ</v>
      </c>
    </row>
    <row r="80" spans="1:30">
      <c r="A80" s="5">
        <v>78</v>
      </c>
      <c r="B80" s="13">
        <f>Измерения!J128</f>
        <v>92.98</v>
      </c>
      <c r="C80" s="10">
        <f>Измерения!K128</f>
        <v>-2.74</v>
      </c>
      <c r="D80" s="10">
        <f>Измерения!L128</f>
        <v>34.5</v>
      </c>
      <c r="E80" s="8">
        <f>Измерения!C128</f>
        <v>0</v>
      </c>
      <c r="F80" s="8">
        <f>Измерения!D128</f>
        <v>0</v>
      </c>
      <c r="G80" s="8">
        <f>Измерения!E128</f>
        <v>27.45</v>
      </c>
      <c r="H80" s="8">
        <f>Измерения!F128</f>
        <v>0</v>
      </c>
      <c r="K80">
        <f t="shared" si="24"/>
        <v>2.74</v>
      </c>
      <c r="L80">
        <f t="shared" si="25"/>
        <v>34.5</v>
      </c>
      <c r="M80">
        <f t="shared" si="21"/>
        <v>13.84</v>
      </c>
      <c r="N80" s="17" t="str">
        <f t="shared" si="17"/>
        <v>НЕТ</v>
      </c>
      <c r="P80">
        <f t="shared" si="22"/>
        <v>116.19</v>
      </c>
      <c r="Q80" s="17" t="str">
        <f t="shared" si="18"/>
        <v>НЕТ</v>
      </c>
      <c r="V80" s="25">
        <f t="shared" si="26"/>
        <v>34.608634760706757</v>
      </c>
      <c r="W80" s="17" t="str">
        <f t="shared" si="23"/>
        <v>НЕТ</v>
      </c>
      <c r="AB80" s="13">
        <f>Измерения!O127</f>
        <v>0.48</v>
      </c>
      <c r="AC80" s="26">
        <f t="shared" si="19"/>
        <v>0.67502518133960798</v>
      </c>
      <c r="AD80" s="24" t="str">
        <f t="shared" si="20"/>
        <v>НЕТ</v>
      </c>
    </row>
    <row r="81" spans="1:156">
      <c r="A81" s="5">
        <v>79</v>
      </c>
      <c r="B81" s="13">
        <f>Измерения!J129</f>
        <v>93.3</v>
      </c>
      <c r="C81" s="10">
        <f>Измерения!K129</f>
        <v>-2.65</v>
      </c>
      <c r="D81" s="10">
        <f>Измерения!L129</f>
        <v>29.7</v>
      </c>
      <c r="E81" s="8">
        <f>Измерения!C129</f>
        <v>0</v>
      </c>
      <c r="F81" s="8">
        <f>Измерения!D129</f>
        <v>0</v>
      </c>
      <c r="G81" s="8">
        <f>Измерения!E129</f>
        <v>23.53</v>
      </c>
      <c r="H81" s="8">
        <f>Измерения!F129</f>
        <v>0</v>
      </c>
      <c r="K81">
        <f t="shared" si="24"/>
        <v>2.65</v>
      </c>
      <c r="L81">
        <f t="shared" si="25"/>
        <v>29.7</v>
      </c>
      <c r="M81">
        <f t="shared" si="21"/>
        <v>13.84</v>
      </c>
      <c r="N81" s="17" t="str">
        <f t="shared" si="17"/>
        <v>НЕТ</v>
      </c>
      <c r="P81">
        <f t="shared" si="22"/>
        <v>116.19</v>
      </c>
      <c r="Q81" s="17" t="str">
        <f t="shared" si="18"/>
        <v>НЕТ</v>
      </c>
      <c r="V81" s="25">
        <f t="shared" si="26"/>
        <v>29.817989536519729</v>
      </c>
      <c r="W81" s="17" t="str">
        <f t="shared" si="23"/>
        <v>НЕТ</v>
      </c>
      <c r="AB81" s="13">
        <f>Измерения!O128</f>
        <v>0.4</v>
      </c>
      <c r="AC81" s="26">
        <f t="shared" si="19"/>
        <v>0.60743268134213324</v>
      </c>
      <c r="AD81" s="24" t="str">
        <f t="shared" si="20"/>
        <v>НЕТ</v>
      </c>
    </row>
    <row r="82" spans="1:156">
      <c r="A82" s="5">
        <v>80</v>
      </c>
      <c r="B82" s="13">
        <f>Измерения!J130</f>
        <v>93.6</v>
      </c>
      <c r="C82" s="10">
        <f>Измерения!K130</f>
        <v>-2.36</v>
      </c>
      <c r="D82" s="10">
        <f>Измерения!L130</f>
        <v>25.09</v>
      </c>
      <c r="E82" s="8">
        <f>Измерения!C130</f>
        <v>0</v>
      </c>
      <c r="F82" s="8">
        <f>Измерения!D130</f>
        <v>0</v>
      </c>
      <c r="G82" s="8">
        <f>Измерения!E130</f>
        <v>20</v>
      </c>
      <c r="H82" s="8">
        <f>Измерения!F130</f>
        <v>0</v>
      </c>
      <c r="K82">
        <f t="shared" si="24"/>
        <v>2.36</v>
      </c>
      <c r="L82">
        <f t="shared" si="25"/>
        <v>25.09</v>
      </c>
      <c r="M82">
        <f t="shared" si="21"/>
        <v>13.84</v>
      </c>
      <c r="N82" s="17" t="str">
        <f t="shared" si="17"/>
        <v>НЕТ</v>
      </c>
      <c r="P82">
        <f t="shared" si="22"/>
        <v>116.19</v>
      </c>
      <c r="Q82" s="17" t="str">
        <f t="shared" si="18"/>
        <v>НЕТ</v>
      </c>
      <c r="V82" s="25">
        <f t="shared" si="26"/>
        <v>25.200748004771604</v>
      </c>
      <c r="W82" s="17" t="str">
        <f t="shared" si="23"/>
        <v>НЕТ</v>
      </c>
      <c r="AB82" s="13">
        <f>Измерения!O129</f>
        <v>0.35</v>
      </c>
      <c r="AC82" s="26">
        <f t="shared" si="19"/>
        <v>0.55840915991542184</v>
      </c>
      <c r="AD82" s="24" t="str">
        <f t="shared" si="20"/>
        <v>НЕТ</v>
      </c>
    </row>
    <row r="83" spans="1:156">
      <c r="A83" s="5">
        <v>81</v>
      </c>
      <c r="B83" s="13">
        <f>Измерения!J131</f>
        <v>93.97</v>
      </c>
      <c r="C83" s="10">
        <f>Измерения!K131</f>
        <v>-1.92</v>
      </c>
      <c r="D83" s="10">
        <f>Измерения!L131</f>
        <v>19.52</v>
      </c>
      <c r="E83" s="8">
        <f>Измерения!C131</f>
        <v>0</v>
      </c>
      <c r="F83" s="8">
        <f>Измерения!D131</f>
        <v>0</v>
      </c>
      <c r="G83" s="8">
        <f>Измерения!E131</f>
        <v>16.47</v>
      </c>
      <c r="H83" s="8">
        <f>Измерения!F131</f>
        <v>0</v>
      </c>
      <c r="K83">
        <f t="shared" si="24"/>
        <v>1.92</v>
      </c>
      <c r="L83">
        <f t="shared" si="25"/>
        <v>19.52</v>
      </c>
      <c r="M83">
        <f t="shared" si="21"/>
        <v>13.84</v>
      </c>
      <c r="N83" s="17" t="str">
        <f t="shared" si="17"/>
        <v>НЕТ</v>
      </c>
      <c r="P83">
        <f t="shared" si="22"/>
        <v>116.19</v>
      </c>
      <c r="Q83" s="17" t="str">
        <f t="shared" si="18"/>
        <v>НЕТ</v>
      </c>
      <c r="V83" s="25">
        <f t="shared" si="26"/>
        <v>19.614198938524101</v>
      </c>
      <c r="W83" s="17" t="str">
        <f t="shared" si="23"/>
        <v>НЕТ</v>
      </c>
      <c r="AB83" s="13">
        <f>Измерения!O130</f>
        <v>0.3</v>
      </c>
      <c r="AC83" s="26">
        <f t="shared" si="19"/>
        <v>0.50340386417978389</v>
      </c>
      <c r="AD83" s="24" t="str">
        <f t="shared" si="20"/>
        <v>НЕТ</v>
      </c>
    </row>
    <row r="84" spans="1:156">
      <c r="A84" s="5">
        <v>82</v>
      </c>
      <c r="B84" s="13">
        <f>Измерения!J132</f>
        <v>94.08</v>
      </c>
      <c r="C84" s="10">
        <f>Измерения!K132</f>
        <v>-1.65</v>
      </c>
      <c r="D84" s="10">
        <f>Измерения!L132</f>
        <v>17.13</v>
      </c>
      <c r="E84" s="8">
        <f>Измерения!C132</f>
        <v>0</v>
      </c>
      <c r="F84" s="8">
        <f>Измерения!D132</f>
        <v>0</v>
      </c>
      <c r="G84" s="8">
        <f>Измерения!E132</f>
        <v>14.51</v>
      </c>
      <c r="H84" s="8">
        <f>Измерения!F132</f>
        <v>0</v>
      </c>
      <c r="K84">
        <f t="shared" si="24"/>
        <v>1.65</v>
      </c>
      <c r="L84">
        <f t="shared" si="25"/>
        <v>17.13</v>
      </c>
      <c r="M84">
        <f t="shared" si="21"/>
        <v>13.84</v>
      </c>
      <c r="N84" s="17" t="str">
        <f t="shared" si="17"/>
        <v>НЕТ</v>
      </c>
      <c r="P84">
        <f t="shared" si="22"/>
        <v>116.19</v>
      </c>
      <c r="Q84" s="17" t="str">
        <f t="shared" si="18"/>
        <v>НЕТ</v>
      </c>
      <c r="V84" s="25">
        <f t="shared" si="26"/>
        <v>17.209282378995354</v>
      </c>
      <c r="W84" s="17" t="str">
        <f t="shared" si="23"/>
        <v>НЕТ</v>
      </c>
      <c r="AB84" s="13">
        <f>Измерения!O131</f>
        <v>0.24</v>
      </c>
      <c r="AC84" s="26">
        <f t="shared" si="19"/>
        <v>0.42846773484779771</v>
      </c>
      <c r="AD84" s="24" t="str">
        <f t="shared" si="20"/>
        <v>НЕТ</v>
      </c>
    </row>
    <row r="85" spans="1:156">
      <c r="A85" s="5">
        <v>83</v>
      </c>
      <c r="B85" s="13">
        <f>Измерения!J133</f>
        <v>94.3</v>
      </c>
      <c r="C85" s="10">
        <f>Измерения!K133</f>
        <v>-1.25</v>
      </c>
      <c r="D85" s="10">
        <f>Измерения!L133</f>
        <v>13.47</v>
      </c>
      <c r="E85" s="8">
        <f>Измерения!C133</f>
        <v>0</v>
      </c>
      <c r="F85" s="8">
        <f>Измерения!D133</f>
        <v>0</v>
      </c>
      <c r="G85" s="8">
        <f>Измерения!E133</f>
        <v>12.16</v>
      </c>
      <c r="H85" s="8">
        <f>Измерения!F133</f>
        <v>0</v>
      </c>
      <c r="K85">
        <f t="shared" si="24"/>
        <v>1.25</v>
      </c>
      <c r="L85">
        <f t="shared" si="25"/>
        <v>13.47</v>
      </c>
      <c r="M85">
        <f t="shared" si="21"/>
        <v>13.84</v>
      </c>
      <c r="N85" s="17" t="str">
        <f t="shared" si="17"/>
        <v>НЕТ</v>
      </c>
      <c r="P85">
        <f t="shared" si="22"/>
        <v>116.19</v>
      </c>
      <c r="Q85" s="17" t="str">
        <f t="shared" si="18"/>
        <v>НЕТ</v>
      </c>
      <c r="V85" s="25">
        <f t="shared" si="26"/>
        <v>13.527874925501049</v>
      </c>
      <c r="W85" s="17" t="str">
        <f t="shared" si="23"/>
        <v>НЕТ</v>
      </c>
      <c r="AB85" s="13">
        <f>Измерения!O132</f>
        <v>0.22</v>
      </c>
      <c r="AC85" s="26">
        <f t="shared" si="19"/>
        <v>0.40109847549868149</v>
      </c>
      <c r="AD85" s="24" t="str">
        <f t="shared" si="20"/>
        <v>НЕТ</v>
      </c>
    </row>
    <row r="86" spans="1:156">
      <c r="A86" s="5">
        <v>84</v>
      </c>
      <c r="B86" s="13">
        <f>Измерения!J134</f>
        <v>94.39</v>
      </c>
      <c r="C86" s="10">
        <f>Измерения!K134</f>
        <v>-0.86</v>
      </c>
      <c r="D86" s="10">
        <f>Измерения!L134</f>
        <v>10.41</v>
      </c>
      <c r="E86" s="8">
        <f>Измерения!C134</f>
        <v>0</v>
      </c>
      <c r="F86" s="8">
        <f>Измерения!D134</f>
        <v>0</v>
      </c>
      <c r="G86" s="8">
        <f>Измерения!E134</f>
        <v>10.199999999999999</v>
      </c>
      <c r="H86" s="8">
        <f>Измерения!F134</f>
        <v>0</v>
      </c>
      <c r="K86">
        <f t="shared" si="24"/>
        <v>0.86</v>
      </c>
      <c r="L86">
        <f t="shared" si="25"/>
        <v>10.41</v>
      </c>
      <c r="M86">
        <f t="shared" si="21"/>
        <v>13.84</v>
      </c>
      <c r="N86" s="17" t="str">
        <f t="shared" si="17"/>
        <v>НЕТ</v>
      </c>
      <c r="P86">
        <f t="shared" si="22"/>
        <v>116.19</v>
      </c>
      <c r="Q86" s="17" t="str">
        <f t="shared" si="18"/>
        <v>НЕТ</v>
      </c>
      <c r="V86" s="25">
        <f t="shared" si="26"/>
        <v>10.445463129990934</v>
      </c>
      <c r="W86" s="17" t="str">
        <f t="shared" si="23"/>
        <v>НЕТ</v>
      </c>
      <c r="AB86" s="13">
        <f>Измерения!O134</f>
        <v>0.16</v>
      </c>
      <c r="AC86" s="26">
        <f t="shared" si="19"/>
        <v>0.31100543233494388</v>
      </c>
      <c r="AD86" s="24" t="str">
        <f t="shared" si="20"/>
        <v>НЕТ</v>
      </c>
    </row>
    <row r="87" spans="1:156" s="6" customFormat="1">
      <c r="A87" s="5">
        <v>85</v>
      </c>
      <c r="B87" s="13">
        <f>Измерения!J136</f>
        <v>94.78</v>
      </c>
      <c r="C87" s="10">
        <f>Измерения!K136</f>
        <v>-0.19</v>
      </c>
      <c r="D87" s="10">
        <f>Измерения!L136</f>
        <v>5.15</v>
      </c>
      <c r="E87" s="8">
        <f>Измерения!C136</f>
        <v>0</v>
      </c>
      <c r="F87" s="8">
        <f>Измерения!D136</f>
        <v>0</v>
      </c>
      <c r="G87" s="8">
        <f>Измерения!E136</f>
        <v>7.45</v>
      </c>
      <c r="H87" s="8">
        <f>Измерения!F136</f>
        <v>0</v>
      </c>
      <c r="J87" s="3"/>
      <c r="K87">
        <f t="shared" si="24"/>
        <v>0.19</v>
      </c>
      <c r="L87">
        <f t="shared" si="25"/>
        <v>5.15</v>
      </c>
      <c r="M87">
        <f t="shared" si="21"/>
        <v>13.84</v>
      </c>
      <c r="N87" s="17" t="str">
        <f t="shared" si="17"/>
        <v>НЕТ</v>
      </c>
      <c r="O87"/>
      <c r="P87">
        <f t="shared" si="22"/>
        <v>116.19</v>
      </c>
      <c r="Q87" s="17" t="str">
        <f t="shared" si="18"/>
        <v>НЕТ</v>
      </c>
      <c r="R87"/>
      <c r="S87" s="3"/>
      <c r="T87" s="3"/>
      <c r="U87" s="3"/>
      <c r="V87" s="25">
        <f t="shared" si="26"/>
        <v>5.1535036625581245</v>
      </c>
      <c r="W87" s="17" t="str">
        <f t="shared" si="23"/>
        <v>НЕТ</v>
      </c>
      <c r="X87" s="3"/>
      <c r="Y87" s="3"/>
      <c r="Z87" s="3"/>
      <c r="AA87" s="3"/>
      <c r="AB87" s="13">
        <f>Измерения!O136</f>
        <v>0.11</v>
      </c>
      <c r="AC87" s="26">
        <f t="shared" si="19"/>
        <v>0.225812316171392</v>
      </c>
      <c r="AD87" s="24" t="str">
        <f t="shared" si="20"/>
        <v>НЕТ</v>
      </c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</row>
    <row r="88" spans="1:156">
      <c r="A88" s="5">
        <v>86</v>
      </c>
      <c r="B88" s="13">
        <f>Измерения!J137</f>
        <v>94.89</v>
      </c>
      <c r="C88" s="10">
        <f>Измерения!K137</f>
        <v>0.39</v>
      </c>
      <c r="D88" s="10">
        <f>Измерения!L137</f>
        <v>1.63</v>
      </c>
      <c r="E88" s="8">
        <f>Измерения!C137</f>
        <v>0</v>
      </c>
      <c r="F88" s="8">
        <f>Измерения!D137</f>
        <v>0</v>
      </c>
      <c r="G88" s="8">
        <f>Измерения!E137</f>
        <v>5.49</v>
      </c>
      <c r="H88" s="8">
        <f>Измерения!F137</f>
        <v>0</v>
      </c>
      <c r="K88">
        <f t="shared" si="24"/>
        <v>0.39</v>
      </c>
      <c r="L88">
        <f t="shared" si="25"/>
        <v>1.63</v>
      </c>
      <c r="M88">
        <f t="shared" si="21"/>
        <v>13.84</v>
      </c>
      <c r="N88" s="17" t="str">
        <f t="shared" si="17"/>
        <v>НЕТ</v>
      </c>
      <c r="P88">
        <f t="shared" si="22"/>
        <v>116.19</v>
      </c>
      <c r="Q88" s="17" t="str">
        <f t="shared" si="18"/>
        <v>НЕТ</v>
      </c>
      <c r="V88" s="25">
        <f t="shared" si="26"/>
        <v>1.676007159889241</v>
      </c>
      <c r="W88" s="17" t="str">
        <f t="shared" si="23"/>
        <v>НЕТ</v>
      </c>
      <c r="AB88" s="13">
        <f>Измерения!O137</f>
        <v>0.08</v>
      </c>
      <c r="AC88" s="26">
        <f t="shared" si="19"/>
        <v>0.16978468361546822</v>
      </c>
      <c r="AD88" s="24" t="str">
        <f t="shared" si="20"/>
        <v>НЕТ</v>
      </c>
    </row>
    <row r="89" spans="1:156">
      <c r="A89" s="5">
        <v>87</v>
      </c>
      <c r="B89" s="13">
        <f>Измерения!J138</f>
        <v>95.06</v>
      </c>
      <c r="C89" s="10">
        <f>Измерения!K138</f>
        <v>0.85</v>
      </c>
      <c r="D89" s="10">
        <f>Измерения!L138</f>
        <v>-1.1000000000000001</v>
      </c>
      <c r="E89" s="8">
        <f>Измерения!C138</f>
        <v>0</v>
      </c>
      <c r="F89" s="8">
        <f>Измерения!D138</f>
        <v>0</v>
      </c>
      <c r="G89" s="8">
        <f>Измерения!E138</f>
        <v>3.53</v>
      </c>
      <c r="H89" s="8">
        <f>Измерения!F138</f>
        <v>0</v>
      </c>
      <c r="K89">
        <f t="shared" si="24"/>
        <v>0.85</v>
      </c>
      <c r="L89">
        <f t="shared" si="25"/>
        <v>1.1000000000000001</v>
      </c>
      <c r="M89">
        <f t="shared" si="21"/>
        <v>13.84</v>
      </c>
      <c r="N89" s="17" t="str">
        <f t="shared" si="17"/>
        <v>НЕТ</v>
      </c>
      <c r="O89" s="3"/>
      <c r="P89">
        <f t="shared" si="22"/>
        <v>116.19</v>
      </c>
      <c r="Q89" s="17" t="str">
        <f t="shared" si="18"/>
        <v>НЕТ</v>
      </c>
      <c r="R89" s="3"/>
      <c r="V89" s="25">
        <f t="shared" si="26"/>
        <v>1.3901438774457844</v>
      </c>
      <c r="W89" s="17" t="str">
        <f t="shared" si="23"/>
        <v>НЕТ</v>
      </c>
      <c r="AB89" s="13">
        <f>Измерения!O138</f>
        <v>0.05</v>
      </c>
      <c r="AC89" s="26">
        <f t="shared" si="19"/>
        <v>0.10974999370503691</v>
      </c>
      <c r="AD89" s="24" t="str">
        <f t="shared" si="20"/>
        <v>НЕТ</v>
      </c>
    </row>
    <row r="90" spans="1:156">
      <c r="A90" s="5">
        <v>88</v>
      </c>
      <c r="B90" s="13">
        <f>Измерения!J139</f>
        <v>95.04</v>
      </c>
      <c r="C90" s="10">
        <f>Измерения!K139</f>
        <v>0.97</v>
      </c>
      <c r="D90" s="10">
        <f>Измерения!L139</f>
        <v>-1.66</v>
      </c>
      <c r="E90" s="8">
        <f>Измерения!C139</f>
        <v>0</v>
      </c>
      <c r="F90" s="8">
        <f>Измерения!D139</f>
        <v>0</v>
      </c>
      <c r="G90" s="8">
        <f>Измерения!E139</f>
        <v>3.14</v>
      </c>
      <c r="H90" s="8">
        <f>Измерения!F139</f>
        <v>0</v>
      </c>
      <c r="K90">
        <f t="shared" si="24"/>
        <v>0.97</v>
      </c>
      <c r="L90">
        <f t="shared" si="25"/>
        <v>1.66</v>
      </c>
      <c r="M90">
        <f t="shared" si="21"/>
        <v>13.84</v>
      </c>
      <c r="N90" s="17" t="str">
        <f t="shared" si="17"/>
        <v>НЕТ</v>
      </c>
      <c r="P90">
        <f t="shared" si="22"/>
        <v>116.19</v>
      </c>
      <c r="Q90" s="17" t="str">
        <f t="shared" si="18"/>
        <v>НЕТ</v>
      </c>
      <c r="V90" s="25">
        <f t="shared" si="26"/>
        <v>1.9226284092356485</v>
      </c>
      <c r="W90" s="17" t="str">
        <f t="shared" si="23"/>
        <v>НЕТ</v>
      </c>
      <c r="AB90" s="13">
        <f>Измерения!O139</f>
        <v>0.05</v>
      </c>
      <c r="AC90" s="26">
        <f t="shared" si="19"/>
        <v>0.10974999370503691</v>
      </c>
      <c r="AD90" s="24" t="str">
        <f t="shared" si="20"/>
        <v>НЕТ</v>
      </c>
    </row>
    <row r="91" spans="1:156">
      <c r="A91" s="5">
        <v>89</v>
      </c>
      <c r="B91" s="13">
        <f>Измерения!J140</f>
        <v>95.29</v>
      </c>
      <c r="C91" s="10">
        <f>Измерения!K140</f>
        <v>1.51</v>
      </c>
      <c r="D91" s="10">
        <f>Измерения!L140</f>
        <v>-4.74</v>
      </c>
      <c r="E91" s="8">
        <f>Измерения!C140</f>
        <v>0</v>
      </c>
      <c r="F91" s="8">
        <f>Измерения!D140</f>
        <v>0</v>
      </c>
      <c r="G91" s="8">
        <f>Измерения!E140</f>
        <v>1.57</v>
      </c>
      <c r="H91" s="8">
        <f>Измерения!F140</f>
        <v>0</v>
      </c>
      <c r="K91">
        <f t="shared" si="24"/>
        <v>1.51</v>
      </c>
      <c r="L91">
        <f t="shared" si="25"/>
        <v>4.74</v>
      </c>
      <c r="M91">
        <f>M90</f>
        <v>13.84</v>
      </c>
      <c r="N91" s="17" t="str">
        <f t="shared" si="17"/>
        <v>НЕТ</v>
      </c>
      <c r="P91">
        <f t="shared" si="22"/>
        <v>116.19</v>
      </c>
      <c r="Q91" s="17" t="str">
        <f t="shared" si="18"/>
        <v>НЕТ</v>
      </c>
      <c r="V91" s="25">
        <f t="shared" si="26"/>
        <v>4.9747060214649874</v>
      </c>
      <c r="W91" s="17" t="str">
        <f t="shared" si="23"/>
        <v>НЕТ</v>
      </c>
      <c r="AB91" s="13">
        <f>Измерения!O140</f>
        <v>0.02</v>
      </c>
      <c r="AC91" s="26">
        <f t="shared" si="19"/>
        <v>4.542166448205634E-2</v>
      </c>
      <c r="AD91" s="24" t="str">
        <f t="shared" si="20"/>
        <v>НЕТ</v>
      </c>
    </row>
    <row r="92" spans="1:156">
      <c r="A92" s="5">
        <v>90</v>
      </c>
      <c r="B92" s="13">
        <f>Измерения!J141</f>
        <v>95.34</v>
      </c>
      <c r="C92" s="10">
        <f>Измерения!K141</f>
        <v>2.04</v>
      </c>
      <c r="D92" s="10">
        <f>Измерения!L141</f>
        <v>-7.47</v>
      </c>
      <c r="E92" s="8">
        <f>Измерения!C141</f>
        <v>0</v>
      </c>
      <c r="F92" s="8">
        <f>Измерения!D141</f>
        <v>0</v>
      </c>
      <c r="G92" s="8">
        <f>Измерения!E141</f>
        <v>0</v>
      </c>
      <c r="H92" s="8">
        <f>Измерения!F141</f>
        <v>0</v>
      </c>
      <c r="K92">
        <f t="shared" si="24"/>
        <v>2.04</v>
      </c>
      <c r="L92">
        <f t="shared" si="25"/>
        <v>7.47</v>
      </c>
      <c r="M92">
        <f>M91</f>
        <v>13.84</v>
      </c>
      <c r="N92" s="17" t="str">
        <f t="shared" si="17"/>
        <v>НЕТ</v>
      </c>
      <c r="P92">
        <f t="shared" si="22"/>
        <v>116.19</v>
      </c>
      <c r="Q92" s="17" t="str">
        <f t="shared" si="18"/>
        <v>НЕТ</v>
      </c>
      <c r="V92" s="25">
        <f t="shared" si="26"/>
        <v>7.7435456994841836</v>
      </c>
      <c r="W92" s="17" t="str">
        <f t="shared" si="23"/>
        <v>НЕТ</v>
      </c>
      <c r="AB92" s="13">
        <f>Измерения!O141</f>
        <v>0</v>
      </c>
      <c r="AC92" s="26">
        <f>(1-10^-(AB92))/(1-10^-($AB$63))</f>
        <v>0</v>
      </c>
      <c r="AD92" s="24" t="str">
        <f t="shared" si="20"/>
        <v>НЕТ</v>
      </c>
    </row>
    <row r="93" spans="1:156">
      <c r="A93" s="12">
        <v>91</v>
      </c>
      <c r="B93" s="10">
        <f>Измерения!J142</f>
        <v>11.67</v>
      </c>
      <c r="C93" s="13">
        <f>Измерения!K142</f>
        <v>0.16</v>
      </c>
      <c r="D93" s="13">
        <f>Измерения!L142</f>
        <v>0.98</v>
      </c>
      <c r="E93" s="8">
        <f>Измерения!C142</f>
        <v>0</v>
      </c>
      <c r="F93" s="8">
        <f>Измерения!D142</f>
        <v>0</v>
      </c>
      <c r="G93" s="8">
        <f>Измерения!E142</f>
        <v>0</v>
      </c>
      <c r="H93" s="8">
        <f>Измерения!F142</f>
        <v>100</v>
      </c>
      <c r="K93">
        <f>B93</f>
        <v>11.67</v>
      </c>
      <c r="M93">
        <f>MIN(B93:B122)</f>
        <v>11.67</v>
      </c>
      <c r="N93" s="17">
        <f>IF(M93=K93,H93,"НЕТ")</f>
        <v>100</v>
      </c>
      <c r="O93">
        <f>MIN(N93:N122)</f>
        <v>100</v>
      </c>
      <c r="P93">
        <f>MAX(K93:K122)</f>
        <v>95.51</v>
      </c>
      <c r="Q93">
        <f>IF(K93=P93,H93,0)</f>
        <v>0</v>
      </c>
      <c r="R93">
        <f>MIN(Q93:Q122)</f>
        <v>0</v>
      </c>
      <c r="S93">
        <f>MAX(O93,R93)</f>
        <v>100</v>
      </c>
      <c r="V93" s="25">
        <f>SQRT(C93*C93+D93*D93)</f>
        <v>0.99297532698451263</v>
      </c>
      <c r="W93" s="17" t="str">
        <f>IF($X$93=V93,H93,"НЕТ")</f>
        <v>НЕТ</v>
      </c>
      <c r="X93" s="25">
        <f>MIN(V93:V122)</f>
        <v>0.86284413424441841</v>
      </c>
      <c r="Y93">
        <f>MIN(W93:W122)</f>
        <v>98.04</v>
      </c>
      <c r="Z93">
        <f>MIN(Y93,O93)</f>
        <v>98.04</v>
      </c>
      <c r="AB93" s="13">
        <f>Измерения!P142</f>
        <v>1.93</v>
      </c>
      <c r="AC93" s="26">
        <f>(1-10^-(AB93))/(1-10^-($AB$93))</f>
        <v>1</v>
      </c>
      <c r="AD93" s="24">
        <f>IF(AC93&gt;$AD$2,H93,"НЕТ")</f>
        <v>100</v>
      </c>
      <c r="AE93">
        <f>MIN(AD93:AD122)</f>
        <v>94.51</v>
      </c>
    </row>
    <row r="94" spans="1:156">
      <c r="A94" s="12">
        <v>92</v>
      </c>
      <c r="B94" s="10">
        <f>Измерения!J143</f>
        <v>11.83</v>
      </c>
      <c r="C94" s="13">
        <f>Измерения!K143</f>
        <v>-0.73</v>
      </c>
      <c r="D94" s="13">
        <f>Измерения!L143</f>
        <v>-0.46</v>
      </c>
      <c r="E94" s="8">
        <f>Измерения!C143</f>
        <v>0</v>
      </c>
      <c r="F94" s="8">
        <f>Измерения!D143</f>
        <v>0</v>
      </c>
      <c r="G94" s="8">
        <f>Измерения!E143</f>
        <v>0</v>
      </c>
      <c r="H94" s="8">
        <f>Измерения!F143</f>
        <v>98.04</v>
      </c>
      <c r="K94">
        <f t="shared" ref="K94:K122" si="27">B94</f>
        <v>11.83</v>
      </c>
      <c r="M94">
        <f>M93</f>
        <v>11.67</v>
      </c>
      <c r="N94" s="17" t="str">
        <f t="shared" ref="N94:N122" si="28">IF(M94=K94,H94,"НЕТ")</f>
        <v>НЕТ</v>
      </c>
      <c r="P94">
        <f>P93</f>
        <v>95.51</v>
      </c>
      <c r="Q94">
        <f>IF(L94=P94,G94,0)</f>
        <v>0</v>
      </c>
      <c r="V94" s="25">
        <f t="shared" si="26"/>
        <v>0.86284413424441841</v>
      </c>
      <c r="W94" s="17">
        <f t="shared" ref="W94:W122" si="29">IF($X$93=V94,H94,"НЕТ")</f>
        <v>98.04</v>
      </c>
      <c r="AB94" s="13">
        <f>Измерения!P143</f>
        <v>1.86</v>
      </c>
      <c r="AC94" s="26">
        <f t="shared" ref="AC94:AC122" si="30">(1-10^-(AB94))/(1-10^-($AB$93))</f>
        <v>0.9979207032972458</v>
      </c>
      <c r="AD94" s="24">
        <f t="shared" ref="AD94:AD122" si="31">IF(AC94&gt;$AD$2,H94,"НЕТ")</f>
        <v>98.04</v>
      </c>
    </row>
    <row r="95" spans="1:156">
      <c r="A95" s="12">
        <v>93</v>
      </c>
      <c r="B95" s="10">
        <f>Измерения!J144</f>
        <v>13.99</v>
      </c>
      <c r="C95" s="13">
        <f>Измерения!K144</f>
        <v>-1.25</v>
      </c>
      <c r="D95" s="13">
        <f>Измерения!L144</f>
        <v>-1.61</v>
      </c>
      <c r="E95" s="8">
        <f>Измерения!C144</f>
        <v>0</v>
      </c>
      <c r="F95" s="8">
        <f>Измерения!D144</f>
        <v>0</v>
      </c>
      <c r="G95" s="8">
        <f>Измерения!E144</f>
        <v>0</v>
      </c>
      <c r="H95" s="8">
        <f>Измерения!F144</f>
        <v>94.51</v>
      </c>
      <c r="K95">
        <f t="shared" si="27"/>
        <v>13.99</v>
      </c>
      <c r="M95">
        <f t="shared" ref="M95:M122" si="32">M94</f>
        <v>11.67</v>
      </c>
      <c r="N95" s="17" t="str">
        <f t="shared" si="28"/>
        <v>НЕТ</v>
      </c>
      <c r="P95">
        <f t="shared" ref="P95:P122" si="33">P94</f>
        <v>95.51</v>
      </c>
      <c r="Q95">
        <f t="shared" ref="Q94:Q122" si="34">IF(L95=P95,G95,0)</f>
        <v>0</v>
      </c>
      <c r="V95" s="25">
        <f t="shared" si="26"/>
        <v>2.0382835916525455</v>
      </c>
      <c r="W95" s="17" t="str">
        <f t="shared" si="29"/>
        <v>НЕТ</v>
      </c>
      <c r="AB95" s="13">
        <f>Измерения!P144</f>
        <v>1.7</v>
      </c>
      <c r="AC95" s="26">
        <f t="shared" si="30"/>
        <v>0.99169882206309456</v>
      </c>
      <c r="AD95" s="24">
        <f t="shared" si="31"/>
        <v>94.51</v>
      </c>
    </row>
    <row r="96" spans="1:156">
      <c r="A96" s="12">
        <v>94</v>
      </c>
      <c r="B96" s="10">
        <f>Измерения!J145</f>
        <v>17.11</v>
      </c>
      <c r="C96" s="13">
        <f>Измерения!K145</f>
        <v>-1.38</v>
      </c>
      <c r="D96" s="13">
        <f>Измерения!L145</f>
        <v>-2.25</v>
      </c>
      <c r="E96" s="8">
        <f>Измерения!C145</f>
        <v>0</v>
      </c>
      <c r="F96" s="8">
        <f>Измерения!D145</f>
        <v>0</v>
      </c>
      <c r="G96" s="8">
        <f>Измерения!E145</f>
        <v>0</v>
      </c>
      <c r="H96" s="8">
        <f>Измерения!F145</f>
        <v>90.2</v>
      </c>
      <c r="K96">
        <f t="shared" si="27"/>
        <v>17.11</v>
      </c>
      <c r="M96">
        <f t="shared" si="32"/>
        <v>11.67</v>
      </c>
      <c r="N96" s="17" t="str">
        <f t="shared" si="28"/>
        <v>НЕТ</v>
      </c>
      <c r="P96">
        <f t="shared" si="33"/>
        <v>95.51</v>
      </c>
      <c r="Q96">
        <f t="shared" si="34"/>
        <v>0</v>
      </c>
      <c r="V96" s="25">
        <f t="shared" si="26"/>
        <v>2.6394885868288953</v>
      </c>
      <c r="W96" s="17" t="str">
        <f t="shared" si="29"/>
        <v>НЕТ</v>
      </c>
      <c r="AB96" s="13">
        <f>Измерения!P145</f>
        <v>1.55</v>
      </c>
      <c r="AC96" s="26">
        <f t="shared" si="30"/>
        <v>0.98336975792928139</v>
      </c>
      <c r="AD96" s="24" t="str">
        <f t="shared" si="31"/>
        <v>НЕТ</v>
      </c>
    </row>
    <row r="97" spans="1:30">
      <c r="A97" s="12">
        <v>95</v>
      </c>
      <c r="B97" s="10">
        <f>Измерения!J146</f>
        <v>21.22</v>
      </c>
      <c r="C97" s="13">
        <f>Измерения!K146</f>
        <v>-1.4</v>
      </c>
      <c r="D97" s="13">
        <f>Измерения!L146</f>
        <v>-2.6</v>
      </c>
      <c r="E97" s="8">
        <f>Измерения!C146</f>
        <v>0</v>
      </c>
      <c r="F97" s="8">
        <f>Измерения!D146</f>
        <v>0</v>
      </c>
      <c r="G97" s="8">
        <f>Измерения!E146</f>
        <v>0</v>
      </c>
      <c r="H97" s="8">
        <f>Измерения!F146</f>
        <v>85.1</v>
      </c>
      <c r="K97">
        <f t="shared" si="27"/>
        <v>21.22</v>
      </c>
      <c r="M97">
        <f t="shared" si="32"/>
        <v>11.67</v>
      </c>
      <c r="N97" s="17" t="str">
        <f t="shared" si="28"/>
        <v>НЕТ</v>
      </c>
      <c r="P97">
        <f t="shared" si="33"/>
        <v>95.51</v>
      </c>
      <c r="Q97">
        <f t="shared" si="34"/>
        <v>0</v>
      </c>
      <c r="V97" s="25">
        <f t="shared" si="26"/>
        <v>2.9529646120466801</v>
      </c>
      <c r="W97" s="17" t="str">
        <f t="shared" si="29"/>
        <v>НЕТ</v>
      </c>
      <c r="AB97" s="13">
        <f>Измерения!P146</f>
        <v>1.4</v>
      </c>
      <c r="AC97" s="26">
        <f t="shared" si="30"/>
        <v>0.97160464212869924</v>
      </c>
      <c r="AD97" s="24" t="str">
        <f t="shared" si="31"/>
        <v>НЕТ</v>
      </c>
    </row>
    <row r="98" spans="1:30">
      <c r="A98" s="12">
        <v>96</v>
      </c>
      <c r="B98" s="10">
        <f>Измерения!J147</f>
        <v>25.13</v>
      </c>
      <c r="C98" s="13">
        <f>Измерения!K147</f>
        <v>-1.32</v>
      </c>
      <c r="D98" s="13">
        <f>Измерения!L147</f>
        <v>-2.95</v>
      </c>
      <c r="E98" s="8">
        <f>Измерения!C147</f>
        <v>0</v>
      </c>
      <c r="F98" s="8">
        <f>Измерения!D147</f>
        <v>0</v>
      </c>
      <c r="G98" s="8">
        <f>Измерения!E147</f>
        <v>0</v>
      </c>
      <c r="H98" s="8">
        <f>Измерения!F147</f>
        <v>80</v>
      </c>
      <c r="K98">
        <f t="shared" si="27"/>
        <v>25.13</v>
      </c>
      <c r="M98">
        <f t="shared" si="32"/>
        <v>11.67</v>
      </c>
      <c r="N98" s="17" t="str">
        <f t="shared" si="28"/>
        <v>НЕТ</v>
      </c>
      <c r="P98">
        <f t="shared" si="33"/>
        <v>95.51</v>
      </c>
      <c r="Q98">
        <f t="shared" si="34"/>
        <v>0</v>
      </c>
      <c r="V98" s="25">
        <f t="shared" si="26"/>
        <v>3.2318570512941935</v>
      </c>
      <c r="W98" s="17" t="str">
        <f t="shared" si="29"/>
        <v>НЕТ</v>
      </c>
      <c r="AB98" s="13">
        <f>Измерения!P147</f>
        <v>1.27</v>
      </c>
      <c r="AC98" s="26">
        <f t="shared" si="30"/>
        <v>0.95754701685135768</v>
      </c>
      <c r="AD98" s="24" t="str">
        <f t="shared" si="31"/>
        <v>НЕТ</v>
      </c>
    </row>
    <row r="99" spans="1:30">
      <c r="A99" s="12">
        <v>97</v>
      </c>
      <c r="B99" s="10">
        <f>Измерения!J148</f>
        <v>30.2</v>
      </c>
      <c r="C99" s="13">
        <f>Измерения!K148</f>
        <v>-1.1499999999999999</v>
      </c>
      <c r="D99" s="13">
        <f>Измерения!L148</f>
        <v>-3.13</v>
      </c>
      <c r="E99" s="8">
        <f>Измерения!C148</f>
        <v>0</v>
      </c>
      <c r="F99" s="8">
        <f>Измерения!D148</f>
        <v>0</v>
      </c>
      <c r="G99" s="8">
        <f>Измерения!E148</f>
        <v>0</v>
      </c>
      <c r="H99" s="8">
        <f>Измерения!F148</f>
        <v>74.510000000000005</v>
      </c>
      <c r="K99">
        <f t="shared" si="27"/>
        <v>30.2</v>
      </c>
      <c r="M99">
        <f t="shared" si="32"/>
        <v>11.67</v>
      </c>
      <c r="N99" s="17" t="str">
        <f t="shared" si="28"/>
        <v>НЕТ</v>
      </c>
      <c r="P99">
        <f t="shared" si="33"/>
        <v>95.51</v>
      </c>
      <c r="Q99">
        <f t="shared" si="34"/>
        <v>0</v>
      </c>
      <c r="V99" s="25">
        <f t="shared" si="26"/>
        <v>3.3345764348714515</v>
      </c>
      <c r="W99" s="17" t="str">
        <f t="shared" si="29"/>
        <v>НЕТ</v>
      </c>
      <c r="AB99" s="13">
        <f>Измерения!P148</f>
        <v>1.1200000000000001</v>
      </c>
      <c r="AC99" s="26">
        <f t="shared" si="30"/>
        <v>0.93512905085105991</v>
      </c>
      <c r="AD99" s="24" t="str">
        <f t="shared" si="31"/>
        <v>НЕТ</v>
      </c>
    </row>
    <row r="100" spans="1:30">
      <c r="A100" s="12">
        <v>98</v>
      </c>
      <c r="B100" s="10">
        <f>Измерения!J149</f>
        <v>34.22</v>
      </c>
      <c r="C100" s="13">
        <f>Измерения!K149</f>
        <v>-0.96</v>
      </c>
      <c r="D100" s="13">
        <f>Измерения!L149</f>
        <v>-3.31</v>
      </c>
      <c r="E100" s="8">
        <f>Измерения!C149</f>
        <v>0</v>
      </c>
      <c r="F100" s="8">
        <f>Измерения!D149</f>
        <v>0</v>
      </c>
      <c r="G100" s="8">
        <f>Измерения!E149</f>
        <v>0</v>
      </c>
      <c r="H100" s="8">
        <f>Измерения!F149</f>
        <v>70.2</v>
      </c>
      <c r="K100">
        <f t="shared" si="27"/>
        <v>34.22</v>
      </c>
      <c r="M100">
        <f t="shared" si="32"/>
        <v>11.67</v>
      </c>
      <c r="N100" s="17" t="str">
        <f t="shared" si="28"/>
        <v>НЕТ</v>
      </c>
      <c r="P100">
        <f t="shared" si="33"/>
        <v>95.51</v>
      </c>
      <c r="Q100">
        <f t="shared" si="34"/>
        <v>0</v>
      </c>
      <c r="V100" s="25">
        <f t="shared" si="26"/>
        <v>3.4464039229318435</v>
      </c>
      <c r="W100" s="17" t="str">
        <f t="shared" si="29"/>
        <v>НЕТ</v>
      </c>
      <c r="AB100" s="13">
        <f>Измерения!P149</f>
        <v>1.02</v>
      </c>
      <c r="AC100" s="26">
        <f t="shared" si="30"/>
        <v>0.91525403872026612</v>
      </c>
      <c r="AD100" s="24" t="str">
        <f t="shared" si="31"/>
        <v>НЕТ</v>
      </c>
    </row>
    <row r="101" spans="1:30">
      <c r="A101" s="12">
        <v>99</v>
      </c>
      <c r="B101" s="10">
        <f>Измерения!J151</f>
        <v>36.58</v>
      </c>
      <c r="C101" s="13">
        <f>Измерения!K151</f>
        <v>-0.91</v>
      </c>
      <c r="D101" s="13">
        <f>Измерения!L151</f>
        <v>-3.56</v>
      </c>
      <c r="E101" s="8">
        <f>Измерения!C151</f>
        <v>0</v>
      </c>
      <c r="F101" s="8">
        <f>Измерения!D151</f>
        <v>0</v>
      </c>
      <c r="G101" s="8">
        <f>Измерения!E151</f>
        <v>0</v>
      </c>
      <c r="H101" s="8">
        <f>Измерения!F151</f>
        <v>65.099999999999994</v>
      </c>
      <c r="I101" s="6"/>
      <c r="K101">
        <f t="shared" si="27"/>
        <v>36.58</v>
      </c>
      <c r="M101">
        <f t="shared" si="32"/>
        <v>11.67</v>
      </c>
      <c r="N101" s="17" t="str">
        <f t="shared" si="28"/>
        <v>НЕТ</v>
      </c>
      <c r="P101">
        <f t="shared" si="33"/>
        <v>95.51</v>
      </c>
      <c r="Q101">
        <f t="shared" si="34"/>
        <v>0</v>
      </c>
      <c r="V101" s="25">
        <f t="shared" si="26"/>
        <v>3.6744659475902073</v>
      </c>
      <c r="W101" s="17" t="str">
        <f t="shared" si="29"/>
        <v>НЕТ</v>
      </c>
      <c r="AB101" s="13">
        <f>Измерения!P151</f>
        <v>0.96</v>
      </c>
      <c r="AC101" s="26">
        <f t="shared" si="30"/>
        <v>0.90093727034652171</v>
      </c>
      <c r="AD101" s="24" t="str">
        <f t="shared" si="31"/>
        <v>НЕТ</v>
      </c>
    </row>
    <row r="102" spans="1:30">
      <c r="A102" s="12">
        <v>100</v>
      </c>
      <c r="B102" s="10">
        <f>Измерения!J152</f>
        <v>40.69</v>
      </c>
      <c r="C102" s="13">
        <f>Измерения!K152</f>
        <v>-0.66</v>
      </c>
      <c r="D102" s="13">
        <f>Измерения!L152</f>
        <v>-3.68</v>
      </c>
      <c r="E102" s="8">
        <f>Измерения!C152</f>
        <v>0</v>
      </c>
      <c r="F102" s="8">
        <f>Измерения!D152</f>
        <v>0</v>
      </c>
      <c r="G102" s="8">
        <f>Измерения!E152</f>
        <v>0</v>
      </c>
      <c r="H102" s="8">
        <f>Измерения!F152</f>
        <v>61.18</v>
      </c>
      <c r="K102">
        <f t="shared" si="27"/>
        <v>40.69</v>
      </c>
      <c r="M102">
        <f t="shared" si="32"/>
        <v>11.67</v>
      </c>
      <c r="N102" s="17" t="str">
        <f t="shared" si="28"/>
        <v>НЕТ</v>
      </c>
      <c r="P102">
        <f t="shared" si="33"/>
        <v>95.51</v>
      </c>
      <c r="Q102">
        <f t="shared" si="34"/>
        <v>0</v>
      </c>
      <c r="V102" s="25">
        <f t="shared" si="26"/>
        <v>3.7387163572541851</v>
      </c>
      <c r="W102" s="17" t="str">
        <f t="shared" si="29"/>
        <v>НЕТ</v>
      </c>
      <c r="AB102" s="13">
        <f>Измерения!P152</f>
        <v>0.86</v>
      </c>
      <c r="AC102" s="26">
        <f t="shared" si="30"/>
        <v>0.87220913736861461</v>
      </c>
      <c r="AD102" s="24" t="str">
        <f t="shared" si="31"/>
        <v>НЕТ</v>
      </c>
    </row>
    <row r="103" spans="1:30">
      <c r="A103" s="12">
        <v>101</v>
      </c>
      <c r="B103" s="10">
        <f>Измерения!J153</f>
        <v>44.92</v>
      </c>
      <c r="C103" s="13">
        <f>Измерения!K153</f>
        <v>-0.45</v>
      </c>
      <c r="D103" s="13">
        <f>Измерения!L153</f>
        <v>-3.84</v>
      </c>
      <c r="E103" s="8">
        <f>Измерения!C153</f>
        <v>0</v>
      </c>
      <c r="F103" s="8">
        <f>Измерения!D153</f>
        <v>0</v>
      </c>
      <c r="G103" s="8">
        <f>Измерения!E153</f>
        <v>0</v>
      </c>
      <c r="H103" s="8">
        <f>Измерения!F153</f>
        <v>56.08</v>
      </c>
      <c r="K103">
        <f t="shared" si="27"/>
        <v>44.92</v>
      </c>
      <c r="M103">
        <f t="shared" si="32"/>
        <v>11.67</v>
      </c>
      <c r="N103" s="17" t="str">
        <f t="shared" si="28"/>
        <v>НЕТ</v>
      </c>
      <c r="P103">
        <f t="shared" si="33"/>
        <v>95.51</v>
      </c>
      <c r="Q103">
        <f t="shared" si="34"/>
        <v>0</v>
      </c>
      <c r="V103" s="25">
        <f t="shared" si="26"/>
        <v>3.8662772792442084</v>
      </c>
      <c r="W103" s="17" t="str">
        <f t="shared" si="29"/>
        <v>НЕТ</v>
      </c>
      <c r="AB103" s="13">
        <f>Измерения!P153</f>
        <v>0.77</v>
      </c>
      <c r="AC103" s="26">
        <f t="shared" si="30"/>
        <v>0.84004530652051945</v>
      </c>
      <c r="AD103" s="24" t="str">
        <f t="shared" si="31"/>
        <v>НЕТ</v>
      </c>
    </row>
    <row r="104" spans="1:30">
      <c r="A104" s="12">
        <v>102</v>
      </c>
      <c r="B104" s="10">
        <f>Измерения!J154</f>
        <v>48.28</v>
      </c>
      <c r="C104" s="13">
        <f>Измерения!K154</f>
        <v>-0.28999999999999998</v>
      </c>
      <c r="D104" s="13">
        <f>Измерения!L154</f>
        <v>-4.0199999999999996</v>
      </c>
      <c r="E104" s="8">
        <f>Измерения!C154</f>
        <v>0</v>
      </c>
      <c r="F104" s="8">
        <f>Измерения!D154</f>
        <v>0</v>
      </c>
      <c r="G104" s="8">
        <f>Измерения!E154</f>
        <v>0</v>
      </c>
      <c r="H104" s="8">
        <f>Измерения!F154</f>
        <v>52.16</v>
      </c>
      <c r="K104">
        <f t="shared" si="27"/>
        <v>48.28</v>
      </c>
      <c r="M104">
        <f t="shared" si="32"/>
        <v>11.67</v>
      </c>
      <c r="N104" s="17" t="str">
        <f t="shared" si="28"/>
        <v>НЕТ</v>
      </c>
      <c r="P104">
        <f t="shared" si="33"/>
        <v>95.51</v>
      </c>
      <c r="Q104">
        <f t="shared" si="34"/>
        <v>0</v>
      </c>
      <c r="V104" s="25">
        <f t="shared" si="26"/>
        <v>4.0304466253754052</v>
      </c>
      <c r="W104" s="17" t="str">
        <f t="shared" si="29"/>
        <v>НЕТ</v>
      </c>
      <c r="AB104" s="13">
        <f>Измерения!P154</f>
        <v>0.7</v>
      </c>
      <c r="AC104" s="26">
        <f t="shared" si="30"/>
        <v>0.80999032502710211</v>
      </c>
      <c r="AD104" s="24" t="str">
        <f t="shared" si="31"/>
        <v>НЕТ</v>
      </c>
    </row>
    <row r="105" spans="1:30">
      <c r="A105" s="12">
        <v>103</v>
      </c>
      <c r="B105" s="10">
        <f>Измерения!J155</f>
        <v>52.64</v>
      </c>
      <c r="C105" s="13">
        <f>Измерения!K155</f>
        <v>-0.12</v>
      </c>
      <c r="D105" s="13">
        <f>Измерения!L155</f>
        <v>-4.3</v>
      </c>
      <c r="E105" s="8">
        <f>Измерения!C155</f>
        <v>0</v>
      </c>
      <c r="F105" s="8">
        <f>Измерения!D155</f>
        <v>0</v>
      </c>
      <c r="G105" s="8">
        <f>Измерения!E155</f>
        <v>0</v>
      </c>
      <c r="H105" s="8">
        <f>Измерения!F155</f>
        <v>47.45</v>
      </c>
      <c r="K105">
        <f t="shared" si="27"/>
        <v>52.64</v>
      </c>
      <c r="M105">
        <f t="shared" si="32"/>
        <v>11.67</v>
      </c>
      <c r="N105" s="17" t="str">
        <f t="shared" si="28"/>
        <v>НЕТ</v>
      </c>
      <c r="O105" s="3"/>
      <c r="P105">
        <f t="shared" si="33"/>
        <v>95.51</v>
      </c>
      <c r="Q105">
        <f t="shared" si="34"/>
        <v>0</v>
      </c>
      <c r="R105" s="3"/>
      <c r="V105" s="25">
        <f t="shared" si="26"/>
        <v>4.3016740927225063</v>
      </c>
      <c r="W105" s="17" t="str">
        <f t="shared" si="29"/>
        <v>НЕТ</v>
      </c>
      <c r="AB105" s="13">
        <f>Измерения!P155</f>
        <v>0.62</v>
      </c>
      <c r="AC105" s="26">
        <f t="shared" si="30"/>
        <v>0.76915347345136353</v>
      </c>
      <c r="AD105" s="24" t="str">
        <f t="shared" si="31"/>
        <v>НЕТ</v>
      </c>
    </row>
    <row r="106" spans="1:30">
      <c r="A106" s="12">
        <v>104</v>
      </c>
      <c r="B106" s="10">
        <f>Измерения!J156</f>
        <v>55.5</v>
      </c>
      <c r="C106" s="13">
        <f>Измерения!K156</f>
        <v>0.02</v>
      </c>
      <c r="D106" s="13">
        <f>Измерения!L156</f>
        <v>-4.4400000000000004</v>
      </c>
      <c r="E106" s="8">
        <f>Измерения!C156</f>
        <v>0</v>
      </c>
      <c r="F106" s="8">
        <f>Измерения!D156</f>
        <v>0</v>
      </c>
      <c r="G106" s="8">
        <f>Измерения!E156</f>
        <v>0</v>
      </c>
      <c r="H106" s="8">
        <f>Измерения!F156</f>
        <v>43.53</v>
      </c>
      <c r="K106">
        <f t="shared" si="27"/>
        <v>55.5</v>
      </c>
      <c r="M106">
        <f t="shared" si="32"/>
        <v>11.67</v>
      </c>
      <c r="N106" s="17" t="str">
        <f t="shared" si="28"/>
        <v>НЕТ</v>
      </c>
      <c r="P106">
        <f t="shared" si="33"/>
        <v>95.51</v>
      </c>
      <c r="Q106">
        <f t="shared" si="34"/>
        <v>0</v>
      </c>
      <c r="V106" s="25">
        <f t="shared" si="26"/>
        <v>4.44004504481655</v>
      </c>
      <c r="W106" s="17" t="str">
        <f t="shared" si="29"/>
        <v>НЕТ</v>
      </c>
      <c r="AB106" s="13">
        <f>Измерения!P156</f>
        <v>0.56999999999999995</v>
      </c>
      <c r="AC106" s="26">
        <f t="shared" si="30"/>
        <v>0.73953530178590565</v>
      </c>
      <c r="AD106" s="24" t="str">
        <f t="shared" si="31"/>
        <v>НЕТ</v>
      </c>
    </row>
    <row r="107" spans="1:30">
      <c r="A107" s="12">
        <v>105</v>
      </c>
      <c r="B107" s="10">
        <f>Измерения!J157</f>
        <v>58.7</v>
      </c>
      <c r="C107" s="13">
        <f>Измерения!K157</f>
        <v>0.17</v>
      </c>
      <c r="D107" s="13">
        <f>Измерения!L157</f>
        <v>-4.67</v>
      </c>
      <c r="E107" s="8">
        <f>Измерения!C157</f>
        <v>0</v>
      </c>
      <c r="F107" s="8">
        <f>Измерения!D157</f>
        <v>0</v>
      </c>
      <c r="G107" s="8">
        <f>Измерения!E157</f>
        <v>0</v>
      </c>
      <c r="H107" s="8">
        <f>Измерения!F157</f>
        <v>40</v>
      </c>
      <c r="K107">
        <f t="shared" si="27"/>
        <v>58.7</v>
      </c>
      <c r="M107">
        <f t="shared" si="32"/>
        <v>11.67</v>
      </c>
      <c r="N107" s="17" t="str">
        <f t="shared" si="28"/>
        <v>НЕТ</v>
      </c>
      <c r="P107">
        <f t="shared" si="33"/>
        <v>95.51</v>
      </c>
      <c r="Q107">
        <f t="shared" si="34"/>
        <v>0</v>
      </c>
      <c r="V107" s="25">
        <f t="shared" si="26"/>
        <v>4.6730931940204226</v>
      </c>
      <c r="W107" s="17" t="str">
        <f t="shared" si="29"/>
        <v>НЕТ</v>
      </c>
      <c r="AB107" s="13">
        <f>Измерения!P157</f>
        <v>0.51</v>
      </c>
      <c r="AC107" s="26">
        <f t="shared" si="30"/>
        <v>0.69918516617047777</v>
      </c>
      <c r="AD107" s="24" t="str">
        <f t="shared" si="31"/>
        <v>НЕТ</v>
      </c>
    </row>
    <row r="108" spans="1:30">
      <c r="A108" s="12">
        <v>106</v>
      </c>
      <c r="B108" s="10">
        <f>Измерения!J158</f>
        <v>61.86</v>
      </c>
      <c r="C108" s="13">
        <f>Измерения!K158</f>
        <v>0.31</v>
      </c>
      <c r="D108" s="13">
        <f>Измерения!L158</f>
        <v>-4.9000000000000004</v>
      </c>
      <c r="E108" s="8">
        <f>Измерения!C158</f>
        <v>0</v>
      </c>
      <c r="F108" s="8">
        <f>Измерения!D158</f>
        <v>0</v>
      </c>
      <c r="G108" s="8">
        <f>Измерения!E158</f>
        <v>0</v>
      </c>
      <c r="H108" s="8">
        <f>Измерения!F158</f>
        <v>36.08</v>
      </c>
      <c r="K108">
        <f t="shared" si="27"/>
        <v>61.86</v>
      </c>
      <c r="M108">
        <f t="shared" si="32"/>
        <v>11.67</v>
      </c>
      <c r="N108" s="17" t="str">
        <f t="shared" si="28"/>
        <v>НЕТ</v>
      </c>
      <c r="P108">
        <f t="shared" si="33"/>
        <v>95.51</v>
      </c>
      <c r="Q108">
        <f t="shared" si="34"/>
        <v>0</v>
      </c>
      <c r="V108" s="25">
        <f t="shared" si="26"/>
        <v>4.9097963297880298</v>
      </c>
      <c r="W108" s="17" t="str">
        <f t="shared" si="29"/>
        <v>НЕТ</v>
      </c>
      <c r="AB108" s="13">
        <f>Измерения!P158</f>
        <v>0.46</v>
      </c>
      <c r="AC108" s="26">
        <f t="shared" si="30"/>
        <v>0.66102956980048144</v>
      </c>
      <c r="AD108" s="24" t="str">
        <f t="shared" si="31"/>
        <v>НЕТ</v>
      </c>
    </row>
    <row r="109" spans="1:30">
      <c r="A109" s="12">
        <v>107</v>
      </c>
      <c r="B109" s="10">
        <f>Измерения!J159</f>
        <v>65.45</v>
      </c>
      <c r="C109" s="13">
        <f>Измерения!K159</f>
        <v>0.48</v>
      </c>
      <c r="D109" s="13">
        <f>Измерения!L159</f>
        <v>-5.1100000000000003</v>
      </c>
      <c r="E109" s="8">
        <f>Измерения!C159</f>
        <v>0</v>
      </c>
      <c r="F109" s="8">
        <f>Измерения!D159</f>
        <v>0</v>
      </c>
      <c r="G109" s="8">
        <f>Измерения!E159</f>
        <v>0</v>
      </c>
      <c r="H109" s="8">
        <f>Измерения!F159</f>
        <v>32.159999999999997</v>
      </c>
      <c r="K109">
        <f t="shared" si="27"/>
        <v>65.45</v>
      </c>
      <c r="M109">
        <f t="shared" si="32"/>
        <v>11.67</v>
      </c>
      <c r="N109" s="17" t="str">
        <f t="shared" si="28"/>
        <v>НЕТ</v>
      </c>
      <c r="P109">
        <f t="shared" si="33"/>
        <v>95.51</v>
      </c>
      <c r="Q109">
        <f t="shared" si="34"/>
        <v>0</v>
      </c>
      <c r="V109" s="25">
        <f t="shared" si="26"/>
        <v>5.1324945202113952</v>
      </c>
      <c r="W109" s="17" t="str">
        <f t="shared" si="29"/>
        <v>НЕТ</v>
      </c>
      <c r="AB109" s="13">
        <f>Измерения!P159</f>
        <v>0.4</v>
      </c>
      <c r="AC109" s="26">
        <f t="shared" si="30"/>
        <v>0.60904852568314938</v>
      </c>
      <c r="AD109" s="24" t="str">
        <f t="shared" si="31"/>
        <v>НЕТ</v>
      </c>
    </row>
    <row r="110" spans="1:30">
      <c r="A110" s="12">
        <v>108</v>
      </c>
      <c r="B110" s="10">
        <f>Измерения!J160</f>
        <v>70.400000000000006</v>
      </c>
      <c r="C110" s="13">
        <f>Измерения!K160</f>
        <v>0.72</v>
      </c>
      <c r="D110" s="13">
        <f>Измерения!L160</f>
        <v>-5.46</v>
      </c>
      <c r="E110" s="8">
        <f>Измерения!C160</f>
        <v>0</v>
      </c>
      <c r="F110" s="8">
        <f>Измерения!D160</f>
        <v>0</v>
      </c>
      <c r="G110" s="8">
        <f>Измерения!E160</f>
        <v>0</v>
      </c>
      <c r="H110" s="8">
        <f>Измерения!F160</f>
        <v>27.45</v>
      </c>
      <c r="K110">
        <f t="shared" si="27"/>
        <v>70.400000000000006</v>
      </c>
      <c r="M110">
        <f t="shared" si="32"/>
        <v>11.67</v>
      </c>
      <c r="N110" s="17" t="str">
        <f t="shared" si="28"/>
        <v>НЕТ</v>
      </c>
      <c r="P110">
        <f t="shared" si="33"/>
        <v>95.51</v>
      </c>
      <c r="Q110">
        <f t="shared" si="34"/>
        <v>0</v>
      </c>
      <c r="V110" s="25">
        <f t="shared" si="26"/>
        <v>5.5072679252057455</v>
      </c>
      <c r="W110" s="17" t="str">
        <f t="shared" si="29"/>
        <v>НЕТ</v>
      </c>
      <c r="AB110" s="13">
        <f>Измерения!P160</f>
        <v>0.33</v>
      </c>
      <c r="AC110" s="26">
        <f t="shared" si="30"/>
        <v>0.53859277202237366</v>
      </c>
      <c r="AD110" s="24" t="str">
        <f t="shared" si="31"/>
        <v>НЕТ</v>
      </c>
    </row>
    <row r="111" spans="1:30">
      <c r="A111" s="12">
        <v>109</v>
      </c>
      <c r="B111" s="10">
        <f>Измерения!J161</f>
        <v>73.81</v>
      </c>
      <c r="C111" s="13">
        <f>Измерения!K161</f>
        <v>0.87</v>
      </c>
      <c r="D111" s="13">
        <f>Измерения!L161</f>
        <v>-5.68</v>
      </c>
      <c r="E111" s="8">
        <f>Измерения!C161</f>
        <v>0</v>
      </c>
      <c r="F111" s="8">
        <f>Измерения!D161</f>
        <v>0</v>
      </c>
      <c r="G111" s="8">
        <f>Измерения!E161</f>
        <v>0</v>
      </c>
      <c r="H111" s="8">
        <f>Измерения!F161</f>
        <v>23.53</v>
      </c>
      <c r="K111">
        <f t="shared" si="27"/>
        <v>73.81</v>
      </c>
      <c r="M111">
        <f t="shared" si="32"/>
        <v>11.67</v>
      </c>
      <c r="N111" s="17" t="str">
        <f t="shared" si="28"/>
        <v>НЕТ</v>
      </c>
      <c r="P111">
        <f t="shared" si="33"/>
        <v>95.51</v>
      </c>
      <c r="Q111">
        <f t="shared" si="34"/>
        <v>0</v>
      </c>
      <c r="V111" s="25">
        <f t="shared" si="26"/>
        <v>5.7462422503754578</v>
      </c>
      <c r="W111" s="17" t="str">
        <f t="shared" si="29"/>
        <v>НЕТ</v>
      </c>
      <c r="AB111" s="13">
        <f>Измерения!P161</f>
        <v>0.28000000000000003</v>
      </c>
      <c r="AC111" s="26">
        <f t="shared" si="30"/>
        <v>0.48084193994577412</v>
      </c>
      <c r="AD111" s="24" t="str">
        <f t="shared" si="31"/>
        <v>НЕТ</v>
      </c>
    </row>
    <row r="112" spans="1:30">
      <c r="A112" s="12">
        <v>110</v>
      </c>
      <c r="B112" s="10">
        <f>Измерения!J162</f>
        <v>77.03</v>
      </c>
      <c r="C112" s="13">
        <f>Измерения!K162</f>
        <v>1.04</v>
      </c>
      <c r="D112" s="13">
        <f>Измерения!L162</f>
        <v>-5.94</v>
      </c>
      <c r="E112" s="8">
        <f>Измерения!C162</f>
        <v>0</v>
      </c>
      <c r="F112" s="8">
        <f>Измерения!D162</f>
        <v>0</v>
      </c>
      <c r="G112" s="8">
        <f>Измерения!E162</f>
        <v>0</v>
      </c>
      <c r="H112" s="8">
        <f>Измерения!F162</f>
        <v>20</v>
      </c>
      <c r="K112">
        <f t="shared" si="27"/>
        <v>77.03</v>
      </c>
      <c r="M112">
        <f t="shared" si="32"/>
        <v>11.67</v>
      </c>
      <c r="N112" s="17" t="str">
        <f t="shared" si="28"/>
        <v>НЕТ</v>
      </c>
      <c r="P112">
        <f t="shared" si="33"/>
        <v>95.51</v>
      </c>
      <c r="Q112">
        <f t="shared" si="34"/>
        <v>0</v>
      </c>
      <c r="V112" s="25">
        <f t="shared" si="26"/>
        <v>6.030356540039735</v>
      </c>
      <c r="W112" s="17" t="str">
        <f t="shared" si="29"/>
        <v>НЕТ</v>
      </c>
      <c r="AB112" s="13">
        <f>Измерения!P162</f>
        <v>0.23</v>
      </c>
      <c r="AC112" s="26">
        <f t="shared" si="30"/>
        <v>0.4160444406045356</v>
      </c>
      <c r="AD112" s="24" t="str">
        <f t="shared" si="31"/>
        <v>НЕТ</v>
      </c>
    </row>
    <row r="113" spans="1:30">
      <c r="A113" s="12">
        <v>111</v>
      </c>
      <c r="B113" s="10">
        <f>Измерения!J163</f>
        <v>80.55</v>
      </c>
      <c r="C113" s="13">
        <f>Измерения!K163</f>
        <v>1.21</v>
      </c>
      <c r="D113" s="13">
        <f>Измерения!L163</f>
        <v>-6.26</v>
      </c>
      <c r="E113" s="8">
        <f>Измерения!C163</f>
        <v>0</v>
      </c>
      <c r="F113" s="8">
        <f>Измерения!D163</f>
        <v>0</v>
      </c>
      <c r="G113" s="8">
        <f>Измерения!E163</f>
        <v>0</v>
      </c>
      <c r="H113" s="8">
        <f>Измерения!F163</f>
        <v>16.47</v>
      </c>
      <c r="K113">
        <f t="shared" si="27"/>
        <v>80.55</v>
      </c>
      <c r="M113">
        <f t="shared" si="32"/>
        <v>11.67</v>
      </c>
      <c r="N113" s="17" t="str">
        <f t="shared" si="28"/>
        <v>НЕТ</v>
      </c>
      <c r="P113">
        <f t="shared" si="33"/>
        <v>95.51</v>
      </c>
      <c r="Q113">
        <f t="shared" si="34"/>
        <v>0</v>
      </c>
      <c r="V113" s="25">
        <f t="shared" si="26"/>
        <v>6.3758685682815015</v>
      </c>
      <c r="W113" s="17" t="str">
        <f t="shared" si="29"/>
        <v>НЕТ</v>
      </c>
      <c r="AB113" s="13">
        <f>Измерения!P163</f>
        <v>0.18</v>
      </c>
      <c r="AC113" s="26">
        <f t="shared" si="30"/>
        <v>0.34334045055104662</v>
      </c>
      <c r="AD113" s="24" t="str">
        <f t="shared" si="31"/>
        <v>НЕТ</v>
      </c>
    </row>
    <row r="114" spans="1:30">
      <c r="A114" s="12">
        <v>112</v>
      </c>
      <c r="B114" s="10">
        <f>Измерения!J164</f>
        <v>81.96</v>
      </c>
      <c r="C114" s="13">
        <f>Измерения!K164</f>
        <v>1.28</v>
      </c>
      <c r="D114" s="13">
        <f>Измерения!L164</f>
        <v>-6.36</v>
      </c>
      <c r="E114" s="8">
        <f>Измерения!C164</f>
        <v>0</v>
      </c>
      <c r="F114" s="8">
        <f>Измерения!D164</f>
        <v>0</v>
      </c>
      <c r="G114" s="8">
        <f>Измерения!E164</f>
        <v>0</v>
      </c>
      <c r="H114" s="8">
        <f>Измерения!F164</f>
        <v>14.51</v>
      </c>
      <c r="K114">
        <f t="shared" si="27"/>
        <v>81.96</v>
      </c>
      <c r="M114">
        <f t="shared" si="32"/>
        <v>11.67</v>
      </c>
      <c r="N114" s="17" t="str">
        <f t="shared" si="28"/>
        <v>НЕТ</v>
      </c>
      <c r="P114">
        <f t="shared" si="33"/>
        <v>95.51</v>
      </c>
      <c r="Q114">
        <f t="shared" si="34"/>
        <v>0</v>
      </c>
      <c r="V114" s="25">
        <f t="shared" si="26"/>
        <v>6.487526493202167</v>
      </c>
      <c r="W114" s="17" t="str">
        <f t="shared" si="29"/>
        <v>НЕТ</v>
      </c>
      <c r="AB114" s="13">
        <f>Измерения!P164</f>
        <v>0.17</v>
      </c>
      <c r="AC114" s="26">
        <f t="shared" si="30"/>
        <v>0.32776796238394224</v>
      </c>
      <c r="AD114" s="24" t="str">
        <f t="shared" si="31"/>
        <v>НЕТ</v>
      </c>
    </row>
    <row r="115" spans="1:30">
      <c r="A115" s="12">
        <v>113</v>
      </c>
      <c r="B115" s="10">
        <f>Измерения!J166</f>
        <v>84.06</v>
      </c>
      <c r="C115" s="13">
        <f>Измерения!K166</f>
        <v>1.38</v>
      </c>
      <c r="D115" s="13">
        <f>Измерения!L166</f>
        <v>-6.51</v>
      </c>
      <c r="E115" s="8">
        <f>Измерения!C166</f>
        <v>0</v>
      </c>
      <c r="F115" s="8">
        <f>Измерения!D166</f>
        <v>0</v>
      </c>
      <c r="G115" s="8">
        <f>Измерения!E166</f>
        <v>0</v>
      </c>
      <c r="H115" s="8">
        <f>Измерения!F166</f>
        <v>12.16</v>
      </c>
      <c r="I115" s="6"/>
      <c r="K115">
        <f t="shared" si="27"/>
        <v>84.06</v>
      </c>
      <c r="M115">
        <f t="shared" si="32"/>
        <v>11.67</v>
      </c>
      <c r="N115" s="17" t="str">
        <f t="shared" si="28"/>
        <v>НЕТ</v>
      </c>
      <c r="P115">
        <f t="shared" si="33"/>
        <v>95.51</v>
      </c>
      <c r="Q115">
        <f t="shared" si="34"/>
        <v>0</v>
      </c>
      <c r="V115" s="25">
        <f t="shared" si="26"/>
        <v>6.6546600213684846</v>
      </c>
      <c r="W115" s="17" t="str">
        <f t="shared" si="29"/>
        <v>НЕТ</v>
      </c>
      <c r="AB115" s="13">
        <f>Измерения!P166</f>
        <v>0.14000000000000001</v>
      </c>
      <c r="AC115" s="26">
        <f t="shared" si="30"/>
        <v>0.27884012574457329</v>
      </c>
      <c r="AD115" s="24" t="str">
        <f t="shared" si="31"/>
        <v>НЕТ</v>
      </c>
    </row>
    <row r="116" spans="1:30">
      <c r="A116" s="12">
        <v>114</v>
      </c>
      <c r="B116" s="10">
        <f>Измерения!J167</f>
        <v>85.81</v>
      </c>
      <c r="C116" s="13">
        <f>Измерения!K167</f>
        <v>1.5</v>
      </c>
      <c r="D116" s="13">
        <f>Измерения!L167</f>
        <v>-6.74</v>
      </c>
      <c r="E116" s="8">
        <f>Измерения!C167</f>
        <v>0</v>
      </c>
      <c r="F116" s="8">
        <f>Измерения!D167</f>
        <v>0</v>
      </c>
      <c r="G116" s="8">
        <f>Измерения!E167</f>
        <v>0</v>
      </c>
      <c r="H116" s="8">
        <f>Измерения!F167</f>
        <v>10.199999999999999</v>
      </c>
      <c r="K116">
        <f t="shared" si="27"/>
        <v>85.81</v>
      </c>
      <c r="M116">
        <f t="shared" si="32"/>
        <v>11.67</v>
      </c>
      <c r="N116" s="17" t="str">
        <f t="shared" si="28"/>
        <v>НЕТ</v>
      </c>
      <c r="P116">
        <f t="shared" si="33"/>
        <v>95.51</v>
      </c>
      <c r="Q116">
        <f t="shared" si="34"/>
        <v>0</v>
      </c>
      <c r="V116" s="25">
        <f t="shared" si="26"/>
        <v>6.9048968131319679</v>
      </c>
      <c r="W116" s="17" t="str">
        <f t="shared" si="29"/>
        <v>НЕТ</v>
      </c>
      <c r="AB116" s="13">
        <f>Измерения!P167</f>
        <v>0.12</v>
      </c>
      <c r="AC116" s="26">
        <f t="shared" si="30"/>
        <v>0.24429261290675569</v>
      </c>
      <c r="AD116" s="24" t="str">
        <f t="shared" si="31"/>
        <v>НЕТ</v>
      </c>
    </row>
    <row r="117" spans="1:30">
      <c r="A117" s="12">
        <v>115</v>
      </c>
      <c r="B117" s="10">
        <f>Измерения!J168</f>
        <v>88.7</v>
      </c>
      <c r="C117" s="13">
        <f>Измерения!K168</f>
        <v>1.65</v>
      </c>
      <c r="D117" s="13">
        <f>Измерения!L168</f>
        <v>-6.98</v>
      </c>
      <c r="E117" s="8">
        <f>Измерения!C168</f>
        <v>0</v>
      </c>
      <c r="F117" s="8">
        <f>Измерения!D168</f>
        <v>0</v>
      </c>
      <c r="G117" s="8">
        <f>Измерения!E168</f>
        <v>0</v>
      </c>
      <c r="H117" s="8">
        <f>Измерения!F168</f>
        <v>7.45</v>
      </c>
      <c r="K117">
        <f t="shared" si="27"/>
        <v>88.7</v>
      </c>
      <c r="M117">
        <f t="shared" si="32"/>
        <v>11.67</v>
      </c>
      <c r="N117" s="17" t="str">
        <f t="shared" si="28"/>
        <v>НЕТ</v>
      </c>
      <c r="P117">
        <f t="shared" si="33"/>
        <v>95.51</v>
      </c>
      <c r="Q117">
        <f t="shared" si="34"/>
        <v>0</v>
      </c>
      <c r="V117" s="25">
        <f t="shared" si="26"/>
        <v>7.1723705983447346</v>
      </c>
      <c r="W117" s="17" t="str">
        <f t="shared" si="29"/>
        <v>НЕТ</v>
      </c>
      <c r="AB117" s="13">
        <f>Измерения!P168</f>
        <v>0.08</v>
      </c>
      <c r="AC117" s="26">
        <f t="shared" si="30"/>
        <v>0.17023633139247801</v>
      </c>
      <c r="AD117" s="24" t="str">
        <f t="shared" si="31"/>
        <v>НЕТ</v>
      </c>
    </row>
    <row r="118" spans="1:30">
      <c r="A118" s="12">
        <v>116</v>
      </c>
      <c r="B118" s="10">
        <f>Измерения!J169</f>
        <v>90.48</v>
      </c>
      <c r="C118" s="13">
        <f>Измерения!K169</f>
        <v>1.74</v>
      </c>
      <c r="D118" s="13">
        <f>Измерения!L169</f>
        <v>-7.08</v>
      </c>
      <c r="E118" s="8">
        <f>Измерения!C169</f>
        <v>0</v>
      </c>
      <c r="F118" s="8">
        <f>Измерения!D169</f>
        <v>0</v>
      </c>
      <c r="G118" s="8">
        <f>Измерения!E169</f>
        <v>0</v>
      </c>
      <c r="H118" s="8">
        <f>Измерения!F169</f>
        <v>5.49</v>
      </c>
      <c r="K118">
        <f t="shared" si="27"/>
        <v>90.48</v>
      </c>
      <c r="M118">
        <f t="shared" si="32"/>
        <v>11.67</v>
      </c>
      <c r="N118" s="17" t="str">
        <f t="shared" si="28"/>
        <v>НЕТ</v>
      </c>
      <c r="P118">
        <f t="shared" si="33"/>
        <v>95.51</v>
      </c>
      <c r="Q118">
        <f t="shared" si="34"/>
        <v>0</v>
      </c>
      <c r="V118" s="25">
        <f t="shared" si="26"/>
        <v>7.2906789807260068</v>
      </c>
      <c r="W118" s="17" t="str">
        <f t="shared" si="29"/>
        <v>НЕТ</v>
      </c>
      <c r="AB118" s="13">
        <f>Измерения!P169</f>
        <v>0.06</v>
      </c>
      <c r="AC118" s="26">
        <f t="shared" si="30"/>
        <v>0.13057047941402763</v>
      </c>
      <c r="AD118" s="24" t="str">
        <f t="shared" si="31"/>
        <v>НЕТ</v>
      </c>
    </row>
    <row r="119" spans="1:30">
      <c r="A119" s="12">
        <v>117</v>
      </c>
      <c r="B119" s="10">
        <f>Измерения!J170</f>
        <v>92.04</v>
      </c>
      <c r="C119" s="13">
        <f>Измерения!K170</f>
        <v>1.86</v>
      </c>
      <c r="D119" s="13">
        <f>Измерения!L170</f>
        <v>-7.33</v>
      </c>
      <c r="E119" s="8">
        <f>Измерения!C170</f>
        <v>0</v>
      </c>
      <c r="F119" s="8">
        <f>Измерения!D170</f>
        <v>0</v>
      </c>
      <c r="G119" s="8">
        <f>Измерения!E170</f>
        <v>0</v>
      </c>
      <c r="H119" s="8">
        <f>Измерения!F170</f>
        <v>3.53</v>
      </c>
      <c r="K119">
        <f t="shared" si="27"/>
        <v>92.04</v>
      </c>
      <c r="M119">
        <f t="shared" si="32"/>
        <v>11.67</v>
      </c>
      <c r="N119" s="17" t="str">
        <f t="shared" si="28"/>
        <v>НЕТ</v>
      </c>
      <c r="O119" s="3"/>
      <c r="P119">
        <f t="shared" si="33"/>
        <v>95.51</v>
      </c>
      <c r="Q119">
        <f t="shared" si="34"/>
        <v>0</v>
      </c>
      <c r="R119" s="3"/>
      <c r="V119" s="25">
        <f t="shared" si="26"/>
        <v>7.5623078487985405</v>
      </c>
      <c r="W119" s="17" t="str">
        <f t="shared" si="29"/>
        <v>НЕТ</v>
      </c>
      <c r="AB119" s="13">
        <f>Измерения!P170</f>
        <v>0.04</v>
      </c>
      <c r="AC119" s="26">
        <f t="shared" si="30"/>
        <v>8.903523342463103E-2</v>
      </c>
      <c r="AD119" s="24" t="str">
        <f t="shared" si="31"/>
        <v>НЕТ</v>
      </c>
    </row>
    <row r="120" spans="1:30">
      <c r="A120" s="12">
        <v>118</v>
      </c>
      <c r="B120" s="10">
        <f>Измерения!J171</f>
        <v>92.36</v>
      </c>
      <c r="C120" s="13">
        <f>Измерения!K171</f>
        <v>1.88</v>
      </c>
      <c r="D120" s="13">
        <f>Измерения!L171</f>
        <v>-7.24</v>
      </c>
      <c r="E120" s="8">
        <f>Измерения!C171</f>
        <v>0</v>
      </c>
      <c r="F120" s="8">
        <f>Измерения!D171</f>
        <v>0</v>
      </c>
      <c r="G120" s="8">
        <f>Измерения!E171</f>
        <v>0</v>
      </c>
      <c r="H120" s="8">
        <f>Измерения!F171</f>
        <v>3.14</v>
      </c>
      <c r="K120">
        <f t="shared" si="27"/>
        <v>92.36</v>
      </c>
      <c r="M120">
        <f t="shared" si="32"/>
        <v>11.67</v>
      </c>
      <c r="N120" s="17" t="str">
        <f t="shared" si="28"/>
        <v>НЕТ</v>
      </c>
      <c r="P120">
        <f t="shared" si="33"/>
        <v>95.51</v>
      </c>
      <c r="Q120">
        <f t="shared" si="34"/>
        <v>0</v>
      </c>
      <c r="V120" s="25">
        <f t="shared" si="26"/>
        <v>7.4801069511070493</v>
      </c>
      <c r="W120" s="17" t="str">
        <f t="shared" si="29"/>
        <v>НЕТ</v>
      </c>
      <c r="AB120" s="13">
        <f>Измерения!P171</f>
        <v>0.04</v>
      </c>
      <c r="AC120" s="26">
        <f t="shared" si="30"/>
        <v>8.903523342463103E-2</v>
      </c>
      <c r="AD120" s="24" t="str">
        <f t="shared" si="31"/>
        <v>НЕТ</v>
      </c>
    </row>
    <row r="121" spans="1:30">
      <c r="A121" s="12">
        <v>119</v>
      </c>
      <c r="B121" s="10">
        <f>Измерения!J172</f>
        <v>94.04</v>
      </c>
      <c r="C121" s="13">
        <f>Измерения!K172</f>
        <v>1.97</v>
      </c>
      <c r="D121" s="13">
        <f>Измерения!L172</f>
        <v>-7.43</v>
      </c>
      <c r="E121" s="8">
        <f>Измерения!C172</f>
        <v>0</v>
      </c>
      <c r="F121" s="8">
        <f>Измерения!D172</f>
        <v>0</v>
      </c>
      <c r="G121" s="8">
        <f>Измерения!E172</f>
        <v>0</v>
      </c>
      <c r="H121" s="8">
        <f>Измерения!F172</f>
        <v>1.57</v>
      </c>
      <c r="K121">
        <f t="shared" si="27"/>
        <v>94.04</v>
      </c>
      <c r="M121">
        <f t="shared" si="32"/>
        <v>11.67</v>
      </c>
      <c r="N121" s="17" t="str">
        <f t="shared" si="28"/>
        <v>НЕТ</v>
      </c>
      <c r="P121">
        <f t="shared" si="33"/>
        <v>95.51</v>
      </c>
      <c r="Q121">
        <f t="shared" si="34"/>
        <v>0</v>
      </c>
      <c r="V121" s="25">
        <f t="shared" si="26"/>
        <v>7.6867288231080453</v>
      </c>
      <c r="W121" s="17" t="str">
        <f t="shared" si="29"/>
        <v>НЕТ</v>
      </c>
      <c r="AB121" s="13">
        <f>Измерения!P172</f>
        <v>0.02</v>
      </c>
      <c r="AC121" s="26">
        <f t="shared" si="30"/>
        <v>4.5542491598817153E-2</v>
      </c>
      <c r="AD121" s="24" t="str">
        <f t="shared" si="31"/>
        <v>НЕТ</v>
      </c>
    </row>
    <row r="122" spans="1:30">
      <c r="A122" s="12">
        <v>120</v>
      </c>
      <c r="B122" s="10">
        <f>Измерения!J173</f>
        <v>95.51</v>
      </c>
      <c r="C122" s="13">
        <f>Измерения!K173</f>
        <v>2.09</v>
      </c>
      <c r="D122" s="13">
        <f>Измерения!L173</f>
        <v>-7.52</v>
      </c>
      <c r="E122" s="8">
        <f>Измерения!C173</f>
        <v>0</v>
      </c>
      <c r="F122" s="8">
        <f>Измерения!D173</f>
        <v>0</v>
      </c>
      <c r="G122" s="8">
        <f>Измерения!E173</f>
        <v>0</v>
      </c>
      <c r="H122" s="8">
        <f>Измерения!F173</f>
        <v>0</v>
      </c>
      <c r="K122">
        <f t="shared" si="27"/>
        <v>95.51</v>
      </c>
      <c r="M122">
        <f t="shared" si="32"/>
        <v>11.67</v>
      </c>
      <c r="N122" s="17" t="str">
        <f t="shared" si="28"/>
        <v>НЕТ</v>
      </c>
      <c r="P122">
        <f t="shared" si="33"/>
        <v>95.51</v>
      </c>
      <c r="Q122">
        <f t="shared" si="34"/>
        <v>0</v>
      </c>
      <c r="V122" s="25">
        <f t="shared" si="26"/>
        <v>7.8050304291527262</v>
      </c>
      <c r="W122" s="17" t="str">
        <f t="shared" si="29"/>
        <v>НЕТ</v>
      </c>
      <c r="AB122" s="13">
        <f>Измерения!P173</f>
        <v>0</v>
      </c>
      <c r="AC122" s="26">
        <f t="shared" si="30"/>
        <v>0</v>
      </c>
      <c r="AD122" s="24" t="str">
        <f t="shared" si="31"/>
        <v>НЕТ</v>
      </c>
    </row>
    <row r="123" spans="1:30">
      <c r="A123" s="4"/>
      <c r="B123" s="10">
        <f>Измерения!J174</f>
        <v>41.35</v>
      </c>
      <c r="C123" s="13">
        <f>Измерения!K174</f>
        <v>74.39</v>
      </c>
      <c r="D123" s="13">
        <f>Измерения!L174</f>
        <v>56.5</v>
      </c>
      <c r="E123" s="8">
        <f>Измерения!C174</f>
        <v>0</v>
      </c>
      <c r="F123" s="8">
        <f>Измерения!D174</f>
        <v>100</v>
      </c>
      <c r="G123" s="8">
        <f>Измерения!E174</f>
        <v>100</v>
      </c>
      <c r="H123" s="8">
        <f>Измерения!F174</f>
        <v>0</v>
      </c>
      <c r="K123">
        <f t="shared" si="24"/>
        <v>74.39</v>
      </c>
      <c r="L123">
        <f t="shared" si="25"/>
        <v>56.5</v>
      </c>
      <c r="M123">
        <f>MAX(K123:K152)</f>
        <v>74.39</v>
      </c>
      <c r="N123" s="17">
        <f>IF(M123=K123,F123,"НЕТ")</f>
        <v>100</v>
      </c>
      <c r="O123">
        <f>MIN(N123:N152)</f>
        <v>100</v>
      </c>
      <c r="P123">
        <f>MAX(L123:L152)</f>
        <v>57.49</v>
      </c>
      <c r="Q123" s="17" t="str">
        <f>IF(L123=P123,F123,"НЕТ")</f>
        <v>НЕТ</v>
      </c>
      <c r="R123">
        <f>MIN(Q123:Q152)</f>
        <v>98.04</v>
      </c>
      <c r="S123">
        <f>MAX(O123,R123)</f>
        <v>100</v>
      </c>
      <c r="V123" s="25">
        <f t="shared" si="26"/>
        <v>93.413714731831533</v>
      </c>
      <c r="W123" s="17" t="str">
        <f>IF($X$123=V123,F123,"НЕТ")</f>
        <v>НЕТ</v>
      </c>
      <c r="X123" s="25">
        <f>MAX(V123:V152)</f>
        <v>93.968340413141277</v>
      </c>
      <c r="Y123">
        <f>MIN(W123:W152)</f>
        <v>98.04</v>
      </c>
    </row>
    <row r="124" spans="1:30">
      <c r="A124" s="4"/>
      <c r="B124" s="10">
        <f>Измерения!J175</f>
        <v>44.27</v>
      </c>
      <c r="C124" s="13">
        <f>Измерения!K175</f>
        <v>74.33</v>
      </c>
      <c r="D124" s="13">
        <f>Измерения!L175</f>
        <v>57.49</v>
      </c>
      <c r="E124" s="8">
        <f>Измерения!C175</f>
        <v>0</v>
      </c>
      <c r="F124" s="8">
        <f>Измерения!D175</f>
        <v>98.04</v>
      </c>
      <c r="G124" s="8">
        <f>Измерения!E175</f>
        <v>98.04</v>
      </c>
      <c r="H124" s="8">
        <f>Измерения!F175</f>
        <v>0</v>
      </c>
      <c r="K124">
        <f t="shared" si="24"/>
        <v>74.33</v>
      </c>
      <c r="L124">
        <f t="shared" si="25"/>
        <v>57.49</v>
      </c>
      <c r="M124">
        <f>M123</f>
        <v>74.39</v>
      </c>
      <c r="N124" s="17" t="str">
        <f t="shared" ref="N124:N152" si="35">IF(M124=K124,F124,"НЕТ")</f>
        <v>НЕТ</v>
      </c>
      <c r="P124">
        <f>P123</f>
        <v>57.49</v>
      </c>
      <c r="Q124" s="17">
        <f t="shared" ref="Q124:Q152" si="36">IF(L124=P124,F124,"НЕТ")</f>
        <v>98.04</v>
      </c>
      <c r="V124" s="25">
        <f t="shared" si="26"/>
        <v>93.968340413141277</v>
      </c>
      <c r="W124" s="17">
        <f>IF($X$123=V124,F124,"НЕТ")</f>
        <v>98.04</v>
      </c>
    </row>
    <row r="125" spans="1:30">
      <c r="A125" s="4"/>
      <c r="B125" s="10">
        <f>Измерения!J176</f>
        <v>45.59</v>
      </c>
      <c r="C125" s="13">
        <f>Измерения!K176</f>
        <v>73.91</v>
      </c>
      <c r="D125" s="13">
        <f>Измерения!L176</f>
        <v>55.31</v>
      </c>
      <c r="E125" s="8">
        <f>Измерения!C176</f>
        <v>0</v>
      </c>
      <c r="F125" s="8">
        <f>Измерения!D176</f>
        <v>94.51</v>
      </c>
      <c r="G125" s="8">
        <f>Измерения!E176</f>
        <v>94.51</v>
      </c>
      <c r="H125" s="8">
        <f>Измерения!F176</f>
        <v>0</v>
      </c>
      <c r="K125">
        <f t="shared" si="24"/>
        <v>73.91</v>
      </c>
      <c r="L125">
        <f t="shared" si="25"/>
        <v>55.31</v>
      </c>
      <c r="M125">
        <f t="shared" ref="M125:M152" si="37">M124</f>
        <v>74.39</v>
      </c>
      <c r="N125" s="17" t="str">
        <f t="shared" si="35"/>
        <v>НЕТ</v>
      </c>
      <c r="P125">
        <f t="shared" ref="P125:P152" si="38">P124</f>
        <v>57.49</v>
      </c>
      <c r="Q125" s="17" t="str">
        <f t="shared" si="36"/>
        <v>НЕТ</v>
      </c>
      <c r="V125" s="25">
        <f t="shared" si="26"/>
        <v>92.314052018097442</v>
      </c>
      <c r="W125" s="17" t="str">
        <f t="shared" ref="W124:W152" si="39">IF($X$123=V125,F125,"НЕТ")</f>
        <v>НЕТ</v>
      </c>
    </row>
    <row r="126" spans="1:30">
      <c r="A126" s="4"/>
      <c r="B126" s="10">
        <f>Измерения!J177</f>
        <v>46.67</v>
      </c>
      <c r="C126" s="13">
        <f>Измерения!K177</f>
        <v>73.7</v>
      </c>
      <c r="D126" s="13">
        <f>Измерения!L177</f>
        <v>54.41</v>
      </c>
      <c r="E126" s="8">
        <f>Измерения!C177</f>
        <v>0</v>
      </c>
      <c r="F126" s="8">
        <f>Измерения!D177</f>
        <v>90.2</v>
      </c>
      <c r="G126" s="8">
        <f>Измерения!E177</f>
        <v>90.2</v>
      </c>
      <c r="H126" s="8">
        <f>Измерения!F177</f>
        <v>0</v>
      </c>
      <c r="K126">
        <f t="shared" si="24"/>
        <v>73.7</v>
      </c>
      <c r="L126">
        <f t="shared" si="25"/>
        <v>54.41</v>
      </c>
      <c r="M126">
        <f t="shared" si="37"/>
        <v>74.39</v>
      </c>
      <c r="N126" s="17" t="str">
        <f t="shared" si="35"/>
        <v>НЕТ</v>
      </c>
      <c r="P126">
        <f t="shared" si="38"/>
        <v>57.49</v>
      </c>
      <c r="Q126" s="17" t="str">
        <f t="shared" si="36"/>
        <v>НЕТ</v>
      </c>
      <c r="V126" s="25">
        <f t="shared" si="26"/>
        <v>91.608613677972443</v>
      </c>
      <c r="W126" s="17" t="str">
        <f t="shared" si="39"/>
        <v>НЕТ</v>
      </c>
    </row>
    <row r="127" spans="1:30">
      <c r="A127" s="4"/>
      <c r="B127" s="10">
        <f>Измерения!J178</f>
        <v>47.73</v>
      </c>
      <c r="C127" s="13">
        <f>Измерения!K178</f>
        <v>73.099999999999994</v>
      </c>
      <c r="D127" s="13">
        <f>Измерения!L178</f>
        <v>53.24</v>
      </c>
      <c r="E127" s="8">
        <f>Измерения!C178</f>
        <v>0</v>
      </c>
      <c r="F127" s="8">
        <f>Измерения!D178</f>
        <v>85.1</v>
      </c>
      <c r="G127" s="8">
        <f>Измерения!E178</f>
        <v>85.1</v>
      </c>
      <c r="H127" s="8">
        <f>Измерения!F178</f>
        <v>0</v>
      </c>
      <c r="K127">
        <f t="shared" si="24"/>
        <v>73.099999999999994</v>
      </c>
      <c r="L127">
        <f t="shared" si="25"/>
        <v>53.24</v>
      </c>
      <c r="M127">
        <f t="shared" si="37"/>
        <v>74.39</v>
      </c>
      <c r="N127" s="17" t="str">
        <f t="shared" si="35"/>
        <v>НЕТ</v>
      </c>
      <c r="P127">
        <f t="shared" si="38"/>
        <v>57.49</v>
      </c>
      <c r="Q127" s="17" t="str">
        <f t="shared" si="36"/>
        <v>НЕТ</v>
      </c>
      <c r="V127" s="25">
        <f t="shared" si="26"/>
        <v>90.4328900345444</v>
      </c>
      <c r="W127" s="17" t="str">
        <f t="shared" si="39"/>
        <v>НЕТ</v>
      </c>
    </row>
    <row r="128" spans="1:30">
      <c r="A128" s="4"/>
      <c r="B128" s="10">
        <f>Измерения!J179</f>
        <v>48.84</v>
      </c>
      <c r="C128" s="13">
        <f>Измерения!K179</f>
        <v>72.27</v>
      </c>
      <c r="D128" s="13">
        <f>Измерения!L179</f>
        <v>52.68</v>
      </c>
      <c r="E128" s="8">
        <f>Измерения!C179</f>
        <v>0</v>
      </c>
      <c r="F128" s="8">
        <f>Измерения!D179</f>
        <v>80</v>
      </c>
      <c r="G128" s="8">
        <f>Измерения!E179</f>
        <v>80</v>
      </c>
      <c r="H128" s="8">
        <f>Измерения!F179</f>
        <v>0</v>
      </c>
      <c r="K128">
        <f t="shared" si="24"/>
        <v>72.27</v>
      </c>
      <c r="L128">
        <f t="shared" si="25"/>
        <v>52.68</v>
      </c>
      <c r="M128">
        <f t="shared" si="37"/>
        <v>74.39</v>
      </c>
      <c r="N128" s="17" t="str">
        <f t="shared" si="35"/>
        <v>НЕТ</v>
      </c>
      <c r="P128">
        <f t="shared" si="38"/>
        <v>57.49</v>
      </c>
      <c r="Q128" s="17" t="str">
        <f t="shared" si="36"/>
        <v>НЕТ</v>
      </c>
      <c r="V128" s="25">
        <f t="shared" si="26"/>
        <v>89.432294502601238</v>
      </c>
      <c r="W128" s="17" t="str">
        <f t="shared" si="39"/>
        <v>НЕТ</v>
      </c>
    </row>
    <row r="129" spans="1:23">
      <c r="A129" s="4"/>
      <c r="B129" s="10">
        <f>Измерения!J181</f>
        <v>50.2</v>
      </c>
      <c r="C129" s="13">
        <f>Измерения!K181</f>
        <v>70.98</v>
      </c>
      <c r="D129" s="13">
        <f>Измерения!L181</f>
        <v>51.7</v>
      </c>
      <c r="E129" s="8">
        <f>Измерения!C181</f>
        <v>0</v>
      </c>
      <c r="F129" s="8">
        <f>Измерения!D181</f>
        <v>74.510000000000005</v>
      </c>
      <c r="G129" s="8">
        <f>Измерения!E181</f>
        <v>74.510000000000005</v>
      </c>
      <c r="H129" s="8">
        <f>Измерения!F181</f>
        <v>0</v>
      </c>
      <c r="I129" s="6"/>
      <c r="K129">
        <f t="shared" si="24"/>
        <v>70.98</v>
      </c>
      <c r="L129">
        <f t="shared" si="25"/>
        <v>51.7</v>
      </c>
      <c r="M129">
        <f t="shared" si="37"/>
        <v>74.39</v>
      </c>
      <c r="N129" s="17" t="str">
        <f t="shared" si="35"/>
        <v>НЕТ</v>
      </c>
      <c r="P129">
        <f t="shared" si="38"/>
        <v>57.49</v>
      </c>
      <c r="Q129" s="17" t="str">
        <f t="shared" si="36"/>
        <v>НЕТ</v>
      </c>
      <c r="V129" s="25">
        <f t="shared" si="26"/>
        <v>87.812586797110129</v>
      </c>
      <c r="W129" s="17" t="str">
        <f t="shared" si="39"/>
        <v>НЕТ</v>
      </c>
    </row>
    <row r="130" spans="1:23">
      <c r="A130" s="4"/>
      <c r="B130" s="10">
        <f>Измерения!J182</f>
        <v>51.46</v>
      </c>
      <c r="C130" s="13">
        <f>Измерения!K182</f>
        <v>69.28</v>
      </c>
      <c r="D130" s="13">
        <f>Измерения!L182</f>
        <v>50.53</v>
      </c>
      <c r="E130" s="8">
        <f>Измерения!C182</f>
        <v>0</v>
      </c>
      <c r="F130" s="8">
        <f>Измерения!D182</f>
        <v>70.2</v>
      </c>
      <c r="G130" s="8">
        <f>Измерения!E182</f>
        <v>70.2</v>
      </c>
      <c r="H130" s="8">
        <f>Измерения!F182</f>
        <v>0</v>
      </c>
      <c r="K130">
        <f t="shared" si="24"/>
        <v>69.28</v>
      </c>
      <c r="L130">
        <f t="shared" si="25"/>
        <v>50.53</v>
      </c>
      <c r="M130">
        <f t="shared" si="37"/>
        <v>74.39</v>
      </c>
      <c r="N130" s="17" t="str">
        <f t="shared" si="35"/>
        <v>НЕТ</v>
      </c>
      <c r="P130">
        <f t="shared" si="38"/>
        <v>57.49</v>
      </c>
      <c r="Q130" s="17" t="str">
        <f t="shared" si="36"/>
        <v>НЕТ</v>
      </c>
      <c r="V130" s="25">
        <f t="shared" si="26"/>
        <v>85.749631486088617</v>
      </c>
      <c r="W130" s="17" t="str">
        <f t="shared" si="39"/>
        <v>НЕТ</v>
      </c>
    </row>
    <row r="131" spans="1:23">
      <c r="A131" s="4"/>
      <c r="B131" s="10">
        <f>Измерения!J183</f>
        <v>53.34</v>
      </c>
      <c r="C131" s="13">
        <f>Измерения!K183</f>
        <v>66.25</v>
      </c>
      <c r="D131" s="13">
        <f>Измерения!L183</f>
        <v>48.77</v>
      </c>
      <c r="E131" s="8">
        <f>Измерения!C183</f>
        <v>0</v>
      </c>
      <c r="F131" s="8">
        <f>Измерения!D183</f>
        <v>65.099999999999994</v>
      </c>
      <c r="G131" s="8">
        <f>Измерения!E183</f>
        <v>65.099999999999994</v>
      </c>
      <c r="H131" s="8">
        <f>Измерения!F183</f>
        <v>0</v>
      </c>
      <c r="K131">
        <f t="shared" si="24"/>
        <v>66.25</v>
      </c>
      <c r="L131">
        <f t="shared" si="25"/>
        <v>48.77</v>
      </c>
      <c r="M131">
        <f t="shared" si="37"/>
        <v>74.39</v>
      </c>
      <c r="N131" s="17" t="str">
        <f t="shared" si="35"/>
        <v>НЕТ</v>
      </c>
      <c r="P131">
        <f t="shared" si="38"/>
        <v>57.49</v>
      </c>
      <c r="Q131" s="17" t="str">
        <f t="shared" si="36"/>
        <v>НЕТ</v>
      </c>
      <c r="V131" s="25">
        <f t="shared" si="26"/>
        <v>82.265274569529026</v>
      </c>
      <c r="W131" s="17" t="str">
        <f t="shared" si="39"/>
        <v>НЕТ</v>
      </c>
    </row>
    <row r="132" spans="1:23">
      <c r="A132" s="4"/>
      <c r="B132" s="10">
        <f>Измерения!J184</f>
        <v>54.75</v>
      </c>
      <c r="C132" s="13">
        <f>Измерения!K184</f>
        <v>63.9</v>
      </c>
      <c r="D132" s="13">
        <f>Измерения!L184</f>
        <v>47.51</v>
      </c>
      <c r="E132" s="8">
        <f>Измерения!C184</f>
        <v>0</v>
      </c>
      <c r="F132" s="8">
        <f>Измерения!D184</f>
        <v>61.18</v>
      </c>
      <c r="G132" s="8">
        <f>Измерения!E184</f>
        <v>61.18</v>
      </c>
      <c r="H132" s="8">
        <f>Измерения!F184</f>
        <v>0</v>
      </c>
      <c r="K132">
        <f t="shared" ref="K132:K195" si="40">IF(C132&lt;0,C132*(-1),C132)</f>
        <v>63.9</v>
      </c>
      <c r="L132">
        <f t="shared" ref="L132:L195" si="41">IF(D132&lt;0,D132*(-1),D132)</f>
        <v>47.51</v>
      </c>
      <c r="M132">
        <f t="shared" si="37"/>
        <v>74.39</v>
      </c>
      <c r="N132" s="17" t="str">
        <f t="shared" si="35"/>
        <v>НЕТ</v>
      </c>
      <c r="P132">
        <f t="shared" si="38"/>
        <v>57.49</v>
      </c>
      <c r="Q132" s="17" t="str">
        <f t="shared" si="36"/>
        <v>НЕТ</v>
      </c>
      <c r="V132" s="25">
        <f t="shared" ref="V132:V195" si="42">SQRT(C132*C132+D132*D132)</f>
        <v>79.626692132726447</v>
      </c>
      <c r="W132" s="17" t="str">
        <f t="shared" si="39"/>
        <v>НЕТ</v>
      </c>
    </row>
    <row r="133" spans="1:23">
      <c r="A133" s="4"/>
      <c r="B133" s="10">
        <f>Измерения!J185</f>
        <v>56.92</v>
      </c>
      <c r="C133" s="13">
        <f>Измерения!K185</f>
        <v>59.79</v>
      </c>
      <c r="D133" s="13">
        <f>Измерения!L185</f>
        <v>43.86</v>
      </c>
      <c r="E133" s="8">
        <f>Измерения!C185</f>
        <v>0</v>
      </c>
      <c r="F133" s="8">
        <f>Измерения!D185</f>
        <v>56.08</v>
      </c>
      <c r="G133" s="8">
        <f>Измерения!E185</f>
        <v>56.08</v>
      </c>
      <c r="H133" s="8">
        <f>Измерения!F185</f>
        <v>0</v>
      </c>
      <c r="K133">
        <f t="shared" si="40"/>
        <v>59.79</v>
      </c>
      <c r="L133">
        <f t="shared" si="41"/>
        <v>43.86</v>
      </c>
      <c r="M133">
        <f t="shared" si="37"/>
        <v>74.39</v>
      </c>
      <c r="N133" s="17" t="str">
        <f t="shared" si="35"/>
        <v>НЕТ</v>
      </c>
      <c r="P133">
        <f t="shared" si="38"/>
        <v>57.49</v>
      </c>
      <c r="Q133" s="17" t="str">
        <f t="shared" si="36"/>
        <v>НЕТ</v>
      </c>
      <c r="V133" s="25">
        <f t="shared" si="42"/>
        <v>74.15216584834188</v>
      </c>
      <c r="W133" s="17" t="str">
        <f t="shared" si="39"/>
        <v>НЕТ</v>
      </c>
    </row>
    <row r="134" spans="1:23">
      <c r="A134" s="4"/>
      <c r="B134" s="10">
        <f>Измерения!J186</f>
        <v>59.09</v>
      </c>
      <c r="C134" s="13">
        <f>Измерения!K186</f>
        <v>56.51</v>
      </c>
      <c r="D134" s="13">
        <f>Измерения!L186</f>
        <v>41.96</v>
      </c>
      <c r="E134" s="8">
        <f>Измерения!C186</f>
        <v>0</v>
      </c>
      <c r="F134" s="8">
        <f>Измерения!D186</f>
        <v>52.16</v>
      </c>
      <c r="G134" s="8">
        <f>Измерения!E186</f>
        <v>52.16</v>
      </c>
      <c r="H134" s="8">
        <f>Измерения!F186</f>
        <v>0</v>
      </c>
      <c r="K134">
        <f t="shared" si="40"/>
        <v>56.51</v>
      </c>
      <c r="L134">
        <f t="shared" si="41"/>
        <v>41.96</v>
      </c>
      <c r="M134">
        <f t="shared" si="37"/>
        <v>74.39</v>
      </c>
      <c r="N134" s="17" t="str">
        <f t="shared" si="35"/>
        <v>НЕТ</v>
      </c>
      <c r="P134">
        <f t="shared" si="38"/>
        <v>57.49</v>
      </c>
      <c r="Q134" s="17" t="str">
        <f t="shared" si="36"/>
        <v>НЕТ</v>
      </c>
      <c r="V134" s="25">
        <f t="shared" si="42"/>
        <v>70.384811571815689</v>
      </c>
      <c r="W134" s="17" t="str">
        <f t="shared" si="39"/>
        <v>НЕТ</v>
      </c>
    </row>
    <row r="135" spans="1:23">
      <c r="A135" s="4"/>
      <c r="B135" s="10">
        <f>Измерения!J187</f>
        <v>61.96</v>
      </c>
      <c r="C135" s="13">
        <f>Измерения!K187</f>
        <v>51.9</v>
      </c>
      <c r="D135" s="13">
        <f>Измерения!L187</f>
        <v>39.43</v>
      </c>
      <c r="E135" s="8">
        <f>Измерения!C187</f>
        <v>0</v>
      </c>
      <c r="F135" s="8">
        <f>Измерения!D187</f>
        <v>47.45</v>
      </c>
      <c r="G135" s="8">
        <f>Измерения!E187</f>
        <v>47.45</v>
      </c>
      <c r="H135" s="8">
        <f>Измерения!F187</f>
        <v>0</v>
      </c>
      <c r="K135">
        <f t="shared" si="40"/>
        <v>51.9</v>
      </c>
      <c r="L135">
        <f t="shared" si="41"/>
        <v>39.43</v>
      </c>
      <c r="M135">
        <f t="shared" si="37"/>
        <v>74.39</v>
      </c>
      <c r="N135" s="17" t="str">
        <f t="shared" si="35"/>
        <v>НЕТ</v>
      </c>
      <c r="O135" s="3"/>
      <c r="P135">
        <f t="shared" si="38"/>
        <v>57.49</v>
      </c>
      <c r="Q135" s="17" t="str">
        <f t="shared" si="36"/>
        <v>НЕТ</v>
      </c>
      <c r="R135" s="3"/>
      <c r="V135" s="25">
        <f t="shared" si="42"/>
        <v>65.179252066896254</v>
      </c>
      <c r="W135" s="17" t="str">
        <f t="shared" si="39"/>
        <v>НЕТ</v>
      </c>
    </row>
    <row r="136" spans="1:23">
      <c r="A136" s="4"/>
      <c r="B136" s="10">
        <f>Измерения!J188</f>
        <v>64.099999999999994</v>
      </c>
      <c r="C136" s="13">
        <f>Измерения!K188</f>
        <v>48.54</v>
      </c>
      <c r="D136" s="13">
        <f>Измерения!L188</f>
        <v>38.94</v>
      </c>
      <c r="E136" s="8">
        <f>Измерения!C188</f>
        <v>0</v>
      </c>
      <c r="F136" s="8">
        <f>Измерения!D188</f>
        <v>43.53</v>
      </c>
      <c r="G136" s="8">
        <f>Измерения!E188</f>
        <v>43.53</v>
      </c>
      <c r="H136" s="8">
        <f>Измерения!F188</f>
        <v>0</v>
      </c>
      <c r="K136">
        <f t="shared" si="40"/>
        <v>48.54</v>
      </c>
      <c r="L136">
        <f t="shared" si="41"/>
        <v>38.94</v>
      </c>
      <c r="M136">
        <f t="shared" si="37"/>
        <v>74.39</v>
      </c>
      <c r="N136" s="17" t="str">
        <f t="shared" si="35"/>
        <v>НЕТ</v>
      </c>
      <c r="P136">
        <f t="shared" si="38"/>
        <v>57.49</v>
      </c>
      <c r="Q136" s="17" t="str">
        <f t="shared" si="36"/>
        <v>НЕТ</v>
      </c>
      <c r="V136" s="25">
        <f t="shared" si="42"/>
        <v>62.229054307453517</v>
      </c>
      <c r="W136" s="17" t="str">
        <f t="shared" si="39"/>
        <v>НЕТ</v>
      </c>
    </row>
    <row r="137" spans="1:23">
      <c r="A137" s="4"/>
      <c r="B137" s="10">
        <f>Измерения!J189</f>
        <v>66.459999999999994</v>
      </c>
      <c r="C137" s="13">
        <f>Измерения!K189</f>
        <v>44.55</v>
      </c>
      <c r="D137" s="13">
        <f>Измерения!L189</f>
        <v>36.270000000000003</v>
      </c>
      <c r="E137" s="8">
        <f>Измерения!C189</f>
        <v>0</v>
      </c>
      <c r="F137" s="8">
        <f>Измерения!D189</f>
        <v>40</v>
      </c>
      <c r="G137" s="8">
        <f>Измерения!E189</f>
        <v>40</v>
      </c>
      <c r="H137" s="8">
        <f>Измерения!F189</f>
        <v>0</v>
      </c>
      <c r="K137">
        <f t="shared" si="40"/>
        <v>44.55</v>
      </c>
      <c r="L137">
        <f t="shared" si="41"/>
        <v>36.270000000000003</v>
      </c>
      <c r="M137">
        <f t="shared" si="37"/>
        <v>74.39</v>
      </c>
      <c r="N137" s="17" t="str">
        <f t="shared" si="35"/>
        <v>НЕТ</v>
      </c>
      <c r="P137">
        <f t="shared" si="38"/>
        <v>57.49</v>
      </c>
      <c r="Q137" s="17" t="str">
        <f t="shared" si="36"/>
        <v>НЕТ</v>
      </c>
      <c r="V137" s="25">
        <f t="shared" si="42"/>
        <v>57.447501251142334</v>
      </c>
      <c r="W137" s="17" t="str">
        <f t="shared" si="39"/>
        <v>НЕТ</v>
      </c>
    </row>
    <row r="138" spans="1:23">
      <c r="A138" s="4"/>
      <c r="B138" s="10">
        <f>Измерения!J190</f>
        <v>69.2</v>
      </c>
      <c r="C138" s="13">
        <f>Измерения!K190</f>
        <v>40.03</v>
      </c>
      <c r="D138" s="13">
        <f>Измерения!L190</f>
        <v>35.22</v>
      </c>
      <c r="E138" s="8">
        <f>Измерения!C190</f>
        <v>0</v>
      </c>
      <c r="F138" s="8">
        <f>Измерения!D190</f>
        <v>36.08</v>
      </c>
      <c r="G138" s="8">
        <f>Измерения!E190</f>
        <v>36.08</v>
      </c>
      <c r="H138" s="8">
        <f>Измерения!F190</f>
        <v>0</v>
      </c>
      <c r="K138">
        <f t="shared" si="40"/>
        <v>40.03</v>
      </c>
      <c r="L138">
        <f t="shared" si="41"/>
        <v>35.22</v>
      </c>
      <c r="M138">
        <f t="shared" si="37"/>
        <v>74.39</v>
      </c>
      <c r="N138" s="17" t="str">
        <f t="shared" si="35"/>
        <v>НЕТ</v>
      </c>
      <c r="P138">
        <f t="shared" si="38"/>
        <v>57.49</v>
      </c>
      <c r="Q138" s="17" t="str">
        <f t="shared" si="36"/>
        <v>НЕТ</v>
      </c>
      <c r="V138" s="25">
        <f t="shared" si="42"/>
        <v>53.318376756986893</v>
      </c>
      <c r="W138" s="17" t="str">
        <f t="shared" si="39"/>
        <v>НЕТ</v>
      </c>
    </row>
    <row r="139" spans="1:23">
      <c r="A139" s="4"/>
      <c r="B139" s="10">
        <f>Измерения!J191</f>
        <v>71.97</v>
      </c>
      <c r="C139" s="13">
        <f>Измерения!K191</f>
        <v>35.450000000000003</v>
      </c>
      <c r="D139" s="13">
        <f>Измерения!L191</f>
        <v>32.47</v>
      </c>
      <c r="E139" s="8">
        <f>Измерения!C191</f>
        <v>0</v>
      </c>
      <c r="F139" s="8">
        <f>Измерения!D191</f>
        <v>32.159999999999997</v>
      </c>
      <c r="G139" s="8">
        <f>Измерения!E191</f>
        <v>32.159999999999997</v>
      </c>
      <c r="H139" s="8">
        <f>Измерения!F191</f>
        <v>0</v>
      </c>
      <c r="K139">
        <f t="shared" si="40"/>
        <v>35.450000000000003</v>
      </c>
      <c r="L139">
        <f t="shared" si="41"/>
        <v>32.47</v>
      </c>
      <c r="M139">
        <f t="shared" si="37"/>
        <v>74.39</v>
      </c>
      <c r="N139" s="17" t="str">
        <f t="shared" si="35"/>
        <v>НЕТ</v>
      </c>
      <c r="P139">
        <f t="shared" si="38"/>
        <v>57.49</v>
      </c>
      <c r="Q139" s="17" t="str">
        <f t="shared" si="36"/>
        <v>НЕТ</v>
      </c>
      <c r="V139" s="25">
        <f t="shared" si="42"/>
        <v>48.072896729862244</v>
      </c>
      <c r="W139" s="17" t="str">
        <f t="shared" si="39"/>
        <v>НЕТ</v>
      </c>
    </row>
    <row r="140" spans="1:23">
      <c r="A140" s="4"/>
      <c r="B140" s="10">
        <f>Измерения!J192</f>
        <v>75.599999999999994</v>
      </c>
      <c r="C140" s="13">
        <f>Измерения!K192</f>
        <v>29.83</v>
      </c>
      <c r="D140" s="13">
        <f>Измерения!L192</f>
        <v>27.52</v>
      </c>
      <c r="E140" s="8">
        <f>Измерения!C192</f>
        <v>0</v>
      </c>
      <c r="F140" s="8">
        <f>Измерения!D192</f>
        <v>27.45</v>
      </c>
      <c r="G140" s="8">
        <f>Измерения!E192</f>
        <v>27.45</v>
      </c>
      <c r="H140" s="8">
        <f>Измерения!F192</f>
        <v>0</v>
      </c>
      <c r="K140">
        <f t="shared" si="40"/>
        <v>29.83</v>
      </c>
      <c r="L140">
        <f t="shared" si="41"/>
        <v>27.52</v>
      </c>
      <c r="M140">
        <f t="shared" si="37"/>
        <v>74.39</v>
      </c>
      <c r="N140" s="17" t="str">
        <f t="shared" si="35"/>
        <v>НЕТ</v>
      </c>
      <c r="P140">
        <f t="shared" si="38"/>
        <v>57.49</v>
      </c>
      <c r="Q140" s="17" t="str">
        <f t="shared" si="36"/>
        <v>НЕТ</v>
      </c>
      <c r="V140" s="25">
        <f t="shared" si="42"/>
        <v>40.585456754852466</v>
      </c>
      <c r="W140" s="17" t="str">
        <f t="shared" si="39"/>
        <v>НЕТ</v>
      </c>
    </row>
    <row r="141" spans="1:23">
      <c r="A141" s="4"/>
      <c r="B141" s="10">
        <f>Измерения!J193</f>
        <v>78.290000000000006</v>
      </c>
      <c r="C141" s="13">
        <f>Измерения!K193</f>
        <v>25.77</v>
      </c>
      <c r="D141" s="13">
        <f>Измерения!L193</f>
        <v>22.35</v>
      </c>
      <c r="E141" s="8">
        <f>Измерения!C193</f>
        <v>0</v>
      </c>
      <c r="F141" s="8">
        <f>Измерения!D193</f>
        <v>23.53</v>
      </c>
      <c r="G141" s="8">
        <f>Измерения!E193</f>
        <v>23.53</v>
      </c>
      <c r="H141" s="8">
        <f>Измерения!F193</f>
        <v>0</v>
      </c>
      <c r="K141">
        <f t="shared" si="40"/>
        <v>25.77</v>
      </c>
      <c r="L141">
        <f t="shared" si="41"/>
        <v>22.35</v>
      </c>
      <c r="M141">
        <f t="shared" si="37"/>
        <v>74.39</v>
      </c>
      <c r="N141" s="17" t="str">
        <f t="shared" si="35"/>
        <v>НЕТ</v>
      </c>
      <c r="P141">
        <f t="shared" si="38"/>
        <v>57.49</v>
      </c>
      <c r="Q141" s="17" t="str">
        <f t="shared" si="36"/>
        <v>НЕТ</v>
      </c>
      <c r="V141" s="25">
        <f t="shared" si="42"/>
        <v>34.111807339981269</v>
      </c>
      <c r="W141" s="17" t="str">
        <f t="shared" si="39"/>
        <v>НЕТ</v>
      </c>
    </row>
    <row r="142" spans="1:23">
      <c r="A142" s="4"/>
      <c r="B142" s="10">
        <f>Измерения!J194</f>
        <v>81.09</v>
      </c>
      <c r="C142" s="13">
        <f>Измерения!K194</f>
        <v>21.51</v>
      </c>
      <c r="D142" s="13">
        <f>Измерения!L194</f>
        <v>17.350000000000001</v>
      </c>
      <c r="E142" s="8">
        <f>Измерения!C194</f>
        <v>0</v>
      </c>
      <c r="F142" s="8">
        <f>Измерения!D194</f>
        <v>20</v>
      </c>
      <c r="G142" s="8">
        <f>Измерения!E194</f>
        <v>20</v>
      </c>
      <c r="H142" s="8">
        <f>Измерения!F194</f>
        <v>0</v>
      </c>
      <c r="K142">
        <f t="shared" si="40"/>
        <v>21.51</v>
      </c>
      <c r="L142">
        <f t="shared" si="41"/>
        <v>17.350000000000001</v>
      </c>
      <c r="M142">
        <f t="shared" si="37"/>
        <v>74.39</v>
      </c>
      <c r="N142" s="17" t="str">
        <f t="shared" si="35"/>
        <v>НЕТ</v>
      </c>
      <c r="P142">
        <f t="shared" si="38"/>
        <v>57.49</v>
      </c>
      <c r="Q142" s="17" t="str">
        <f t="shared" si="36"/>
        <v>НЕТ</v>
      </c>
      <c r="V142" s="25">
        <f t="shared" si="42"/>
        <v>27.63516962133578</v>
      </c>
      <c r="W142" s="17" t="str">
        <f t="shared" si="39"/>
        <v>НЕТ</v>
      </c>
    </row>
    <row r="143" spans="1:23">
      <c r="A143" s="4"/>
      <c r="B143" s="10">
        <f>Измерения!J196</f>
        <v>84.26</v>
      </c>
      <c r="C143" s="13">
        <f>Измерения!K196</f>
        <v>16.96</v>
      </c>
      <c r="D143" s="13">
        <f>Измерения!L196</f>
        <v>12.78</v>
      </c>
      <c r="E143" s="8">
        <f>Измерения!C196</f>
        <v>0</v>
      </c>
      <c r="F143" s="8">
        <f>Измерения!D196</f>
        <v>16.47</v>
      </c>
      <c r="G143" s="8">
        <f>Измерения!E196</f>
        <v>16.47</v>
      </c>
      <c r="H143" s="8">
        <f>Измерения!F196</f>
        <v>0</v>
      </c>
      <c r="I143" s="6"/>
      <c r="K143">
        <f t="shared" si="40"/>
        <v>16.96</v>
      </c>
      <c r="L143">
        <f t="shared" si="41"/>
        <v>12.78</v>
      </c>
      <c r="M143">
        <f t="shared" si="37"/>
        <v>74.39</v>
      </c>
      <c r="N143" s="17" t="str">
        <f t="shared" si="35"/>
        <v>НЕТ</v>
      </c>
      <c r="P143">
        <f t="shared" si="38"/>
        <v>57.49</v>
      </c>
      <c r="Q143" s="17" t="str">
        <f t="shared" si="36"/>
        <v>НЕТ</v>
      </c>
      <c r="V143" s="25">
        <f t="shared" si="42"/>
        <v>21.23605424743495</v>
      </c>
      <c r="W143" s="17" t="str">
        <f t="shared" si="39"/>
        <v>НЕТ</v>
      </c>
    </row>
    <row r="144" spans="1:23">
      <c r="A144" s="4"/>
      <c r="B144" s="10">
        <f>Измерения!J197</f>
        <v>85.36</v>
      </c>
      <c r="C144" s="13">
        <f>Измерения!K197</f>
        <v>15.16</v>
      </c>
      <c r="D144" s="13">
        <f>Измерения!L197</f>
        <v>10.87</v>
      </c>
      <c r="E144" s="8">
        <f>Измерения!C197</f>
        <v>0</v>
      </c>
      <c r="F144" s="8">
        <f>Измерения!D197</f>
        <v>14.51</v>
      </c>
      <c r="G144" s="8">
        <f>Измерения!E197</f>
        <v>14.51</v>
      </c>
      <c r="H144" s="8">
        <f>Измерения!F197</f>
        <v>0</v>
      </c>
      <c r="K144">
        <f t="shared" si="40"/>
        <v>15.16</v>
      </c>
      <c r="L144">
        <f t="shared" si="41"/>
        <v>10.87</v>
      </c>
      <c r="M144">
        <f t="shared" si="37"/>
        <v>74.39</v>
      </c>
      <c r="N144" s="17" t="str">
        <f t="shared" si="35"/>
        <v>НЕТ</v>
      </c>
      <c r="P144">
        <f t="shared" si="38"/>
        <v>57.49</v>
      </c>
      <c r="Q144" s="17" t="str">
        <f t="shared" si="36"/>
        <v>НЕТ</v>
      </c>
      <c r="V144" s="25">
        <f t="shared" si="42"/>
        <v>18.654289051046678</v>
      </c>
      <c r="W144" s="17" t="str">
        <f t="shared" si="39"/>
        <v>НЕТ</v>
      </c>
    </row>
    <row r="145" spans="1:25">
      <c r="A145" s="4"/>
      <c r="B145" s="10">
        <f>Измерения!J198</f>
        <v>87.1</v>
      </c>
      <c r="C145" s="13">
        <f>Измерения!K198</f>
        <v>12.56</v>
      </c>
      <c r="D145" s="13">
        <f>Измерения!L198</f>
        <v>7.99</v>
      </c>
      <c r="E145" s="8">
        <f>Измерения!C198</f>
        <v>0</v>
      </c>
      <c r="F145" s="8">
        <f>Измерения!D198</f>
        <v>12.16</v>
      </c>
      <c r="G145" s="8">
        <f>Измерения!E198</f>
        <v>12.16</v>
      </c>
      <c r="H145" s="8">
        <f>Измерения!F198</f>
        <v>0</v>
      </c>
      <c r="K145">
        <f t="shared" si="40"/>
        <v>12.56</v>
      </c>
      <c r="L145">
        <f t="shared" si="41"/>
        <v>7.99</v>
      </c>
      <c r="M145">
        <f t="shared" si="37"/>
        <v>74.39</v>
      </c>
      <c r="N145" s="17" t="str">
        <f t="shared" si="35"/>
        <v>НЕТ</v>
      </c>
      <c r="P145">
        <f t="shared" si="38"/>
        <v>57.49</v>
      </c>
      <c r="Q145" s="17" t="str">
        <f t="shared" si="36"/>
        <v>НЕТ</v>
      </c>
      <c r="V145" s="25">
        <f t="shared" si="42"/>
        <v>14.886023646360368</v>
      </c>
      <c r="W145" s="17" t="str">
        <f t="shared" si="39"/>
        <v>НЕТ</v>
      </c>
    </row>
    <row r="146" spans="1:25">
      <c r="A146" s="4"/>
      <c r="B146" s="10">
        <f>Измерения!J199</f>
        <v>88.53</v>
      </c>
      <c r="C146" s="13">
        <f>Измерения!K199</f>
        <v>10.61</v>
      </c>
      <c r="D146" s="13">
        <f>Измерения!L199</f>
        <v>5.92</v>
      </c>
      <c r="E146" s="8">
        <f>Измерения!C199</f>
        <v>0</v>
      </c>
      <c r="F146" s="8">
        <f>Измерения!D199</f>
        <v>10.199999999999999</v>
      </c>
      <c r="G146" s="8">
        <f>Измерения!E199</f>
        <v>10.199999999999999</v>
      </c>
      <c r="H146" s="8">
        <f>Измерения!F199</f>
        <v>0</v>
      </c>
      <c r="K146">
        <f t="shared" si="40"/>
        <v>10.61</v>
      </c>
      <c r="L146">
        <f t="shared" si="41"/>
        <v>5.92</v>
      </c>
      <c r="M146">
        <f t="shared" si="37"/>
        <v>74.39</v>
      </c>
      <c r="N146" s="17" t="str">
        <f t="shared" si="35"/>
        <v>НЕТ</v>
      </c>
      <c r="P146">
        <f t="shared" si="38"/>
        <v>57.49</v>
      </c>
      <c r="Q146" s="17" t="str">
        <f t="shared" si="36"/>
        <v>НЕТ</v>
      </c>
      <c r="V146" s="25">
        <f t="shared" si="42"/>
        <v>12.149835389831418</v>
      </c>
      <c r="W146" s="17" t="str">
        <f t="shared" si="39"/>
        <v>НЕТ</v>
      </c>
    </row>
    <row r="147" spans="1:25">
      <c r="A147" s="4"/>
      <c r="B147" s="10">
        <f>Измерения!J200</f>
        <v>90.67</v>
      </c>
      <c r="C147" s="13">
        <f>Измерения!K200</f>
        <v>7.94</v>
      </c>
      <c r="D147" s="13">
        <f>Измерения!L200</f>
        <v>1.93</v>
      </c>
      <c r="E147" s="8">
        <f>Измерения!C200</f>
        <v>0</v>
      </c>
      <c r="F147" s="8">
        <f>Измерения!D200</f>
        <v>7.45</v>
      </c>
      <c r="G147" s="8">
        <f>Измерения!E200</f>
        <v>7.45</v>
      </c>
      <c r="H147" s="8">
        <f>Измерения!F200</f>
        <v>0</v>
      </c>
      <c r="K147">
        <f t="shared" si="40"/>
        <v>7.94</v>
      </c>
      <c r="L147">
        <f t="shared" si="41"/>
        <v>1.93</v>
      </c>
      <c r="M147">
        <f t="shared" si="37"/>
        <v>74.39</v>
      </c>
      <c r="N147" s="17" t="str">
        <f t="shared" si="35"/>
        <v>НЕТ</v>
      </c>
      <c r="P147">
        <f t="shared" si="38"/>
        <v>57.49</v>
      </c>
      <c r="Q147" s="17" t="str">
        <f t="shared" si="36"/>
        <v>НЕТ</v>
      </c>
      <c r="V147" s="25">
        <f t="shared" si="42"/>
        <v>8.171199422361445</v>
      </c>
      <c r="W147" s="17" t="str">
        <f t="shared" si="39"/>
        <v>НЕТ</v>
      </c>
    </row>
    <row r="148" spans="1:25">
      <c r="A148" s="4"/>
      <c r="B148" s="10">
        <f>Измерения!J201</f>
        <v>91.95</v>
      </c>
      <c r="C148" s="13">
        <f>Измерения!K201</f>
        <v>6.25</v>
      </c>
      <c r="D148" s="13">
        <f>Измерения!L201</f>
        <v>-0.5</v>
      </c>
      <c r="E148" s="8">
        <f>Измерения!C201</f>
        <v>0</v>
      </c>
      <c r="F148" s="8">
        <f>Измерения!D201</f>
        <v>5.49</v>
      </c>
      <c r="G148" s="8">
        <f>Измерения!E201</f>
        <v>5.49</v>
      </c>
      <c r="H148" s="8">
        <f>Измерения!F201</f>
        <v>0</v>
      </c>
      <c r="K148">
        <f t="shared" si="40"/>
        <v>6.25</v>
      </c>
      <c r="L148">
        <f t="shared" si="41"/>
        <v>0.5</v>
      </c>
      <c r="M148">
        <f t="shared" si="37"/>
        <v>74.39</v>
      </c>
      <c r="N148" s="17" t="str">
        <f t="shared" si="35"/>
        <v>НЕТ</v>
      </c>
      <c r="P148">
        <f t="shared" si="38"/>
        <v>57.49</v>
      </c>
      <c r="Q148" s="17" t="str">
        <f t="shared" si="36"/>
        <v>НЕТ</v>
      </c>
      <c r="V148" s="25">
        <f t="shared" si="42"/>
        <v>6.2699681019922267</v>
      </c>
      <c r="W148" s="17" t="str">
        <f t="shared" si="39"/>
        <v>НЕТ</v>
      </c>
    </row>
    <row r="149" spans="1:25">
      <c r="A149" s="4"/>
      <c r="B149" s="10">
        <f>Измерения!J202</f>
        <v>93.08</v>
      </c>
      <c r="C149" s="13">
        <f>Измерения!K202</f>
        <v>4.9800000000000004</v>
      </c>
      <c r="D149" s="13">
        <f>Измерения!L202</f>
        <v>-2.6</v>
      </c>
      <c r="E149" s="8">
        <f>Измерения!C202</f>
        <v>0</v>
      </c>
      <c r="F149" s="8">
        <f>Измерения!D202</f>
        <v>3.53</v>
      </c>
      <c r="G149" s="8">
        <f>Измерения!E202</f>
        <v>3.53</v>
      </c>
      <c r="H149" s="8">
        <f>Измерения!F202</f>
        <v>0</v>
      </c>
      <c r="K149">
        <f t="shared" si="40"/>
        <v>4.9800000000000004</v>
      </c>
      <c r="L149">
        <f t="shared" si="41"/>
        <v>2.6</v>
      </c>
      <c r="M149">
        <f t="shared" si="37"/>
        <v>74.39</v>
      </c>
      <c r="N149" s="17" t="str">
        <f t="shared" si="35"/>
        <v>НЕТ</v>
      </c>
      <c r="O149" s="3"/>
      <c r="P149">
        <f t="shared" si="38"/>
        <v>57.49</v>
      </c>
      <c r="Q149" s="17" t="str">
        <f t="shared" si="36"/>
        <v>НЕТ</v>
      </c>
      <c r="R149" s="3"/>
      <c r="V149" s="25">
        <f t="shared" si="42"/>
        <v>5.6178643629051779</v>
      </c>
      <c r="W149" s="17" t="str">
        <f t="shared" si="39"/>
        <v>НЕТ</v>
      </c>
    </row>
    <row r="150" spans="1:25">
      <c r="A150" s="4"/>
      <c r="B150" s="10">
        <f>Измерения!J203</f>
        <v>93.32</v>
      </c>
      <c r="C150" s="13">
        <f>Измерения!K203</f>
        <v>4.63</v>
      </c>
      <c r="D150" s="13">
        <f>Измерения!L203</f>
        <v>-3.1</v>
      </c>
      <c r="E150" s="8">
        <f>Измерения!C203</f>
        <v>0</v>
      </c>
      <c r="F150" s="8">
        <f>Измерения!D203</f>
        <v>3.14</v>
      </c>
      <c r="G150" s="8">
        <f>Измерения!E203</f>
        <v>3.14</v>
      </c>
      <c r="H150" s="8">
        <f>Измерения!F203</f>
        <v>0</v>
      </c>
      <c r="K150">
        <f t="shared" si="40"/>
        <v>4.63</v>
      </c>
      <c r="L150">
        <f t="shared" si="41"/>
        <v>3.1</v>
      </c>
      <c r="M150">
        <f t="shared" si="37"/>
        <v>74.39</v>
      </c>
      <c r="N150" s="17" t="str">
        <f t="shared" si="35"/>
        <v>НЕТ</v>
      </c>
      <c r="P150">
        <f t="shared" si="38"/>
        <v>57.49</v>
      </c>
      <c r="Q150" s="17" t="str">
        <f t="shared" si="36"/>
        <v>НЕТ</v>
      </c>
      <c r="V150" s="25">
        <f t="shared" si="42"/>
        <v>5.5719745153760352</v>
      </c>
      <c r="W150" s="17" t="str">
        <f t="shared" si="39"/>
        <v>НЕТ</v>
      </c>
    </row>
    <row r="151" spans="1:25">
      <c r="A151" s="4"/>
      <c r="B151" s="10">
        <f>Измерения!J204</f>
        <v>94.44</v>
      </c>
      <c r="C151" s="13">
        <f>Измерения!K204</f>
        <v>3.35</v>
      </c>
      <c r="D151" s="13">
        <f>Измерения!L204</f>
        <v>-5.47</v>
      </c>
      <c r="E151" s="8">
        <f>Измерения!C204</f>
        <v>0</v>
      </c>
      <c r="F151" s="8">
        <f>Измерения!D204</f>
        <v>1.57</v>
      </c>
      <c r="G151" s="8">
        <f>Измерения!E204</f>
        <v>1.57</v>
      </c>
      <c r="H151" s="8">
        <f>Измерения!F204</f>
        <v>0</v>
      </c>
      <c r="K151">
        <f t="shared" si="40"/>
        <v>3.35</v>
      </c>
      <c r="L151">
        <f t="shared" si="41"/>
        <v>5.47</v>
      </c>
      <c r="M151">
        <f t="shared" si="37"/>
        <v>74.39</v>
      </c>
      <c r="N151" s="17" t="str">
        <f t="shared" si="35"/>
        <v>НЕТ</v>
      </c>
      <c r="P151">
        <f t="shared" si="38"/>
        <v>57.49</v>
      </c>
      <c r="Q151" s="17" t="str">
        <f t="shared" si="36"/>
        <v>НЕТ</v>
      </c>
      <c r="V151" s="25">
        <f t="shared" si="42"/>
        <v>6.4143121221219035</v>
      </c>
      <c r="W151" s="17" t="str">
        <f t="shared" si="39"/>
        <v>НЕТ</v>
      </c>
    </row>
    <row r="152" spans="1:25">
      <c r="A152" s="4"/>
      <c r="B152" s="10">
        <f>Измерения!J205</f>
        <v>95.53</v>
      </c>
      <c r="C152" s="13">
        <f>Измерения!K205</f>
        <v>2.0699999999999998</v>
      </c>
      <c r="D152" s="13">
        <f>Измерения!L205</f>
        <v>-7.46</v>
      </c>
      <c r="E152" s="8">
        <f>Измерения!C205</f>
        <v>0</v>
      </c>
      <c r="F152" s="8">
        <f>Измерения!D205</f>
        <v>0</v>
      </c>
      <c r="G152" s="8">
        <f>Измерения!E205</f>
        <v>0</v>
      </c>
      <c r="H152" s="8">
        <f>Измерения!F205</f>
        <v>0</v>
      </c>
      <c r="K152">
        <f t="shared" si="40"/>
        <v>2.0699999999999998</v>
      </c>
      <c r="L152">
        <f t="shared" si="41"/>
        <v>7.46</v>
      </c>
      <c r="M152">
        <f t="shared" si="37"/>
        <v>74.39</v>
      </c>
      <c r="N152" s="17" t="str">
        <f t="shared" si="35"/>
        <v>НЕТ</v>
      </c>
      <c r="P152">
        <f t="shared" si="38"/>
        <v>57.49</v>
      </c>
      <c r="Q152" s="17" t="str">
        <f t="shared" si="36"/>
        <v>НЕТ</v>
      </c>
      <c r="V152" s="25">
        <f t="shared" si="42"/>
        <v>7.7418666999632588</v>
      </c>
      <c r="W152" s="17" t="str">
        <f t="shared" si="39"/>
        <v>НЕТ</v>
      </c>
    </row>
    <row r="153" spans="1:25">
      <c r="A153" s="15"/>
      <c r="B153" s="10">
        <f>Измерения!J206</f>
        <v>27.53</v>
      </c>
      <c r="C153" s="13">
        <f>Измерения!K206</f>
        <v>-54.28</v>
      </c>
      <c r="D153" s="13">
        <f>Измерения!L206</f>
        <v>25.95</v>
      </c>
      <c r="E153" s="8">
        <f>Измерения!C206</f>
        <v>100</v>
      </c>
      <c r="F153" s="8">
        <f>Измерения!D206</f>
        <v>0</v>
      </c>
      <c r="G153" s="8">
        <f>Измерения!E206</f>
        <v>100</v>
      </c>
      <c r="H153" s="8">
        <f>Измерения!F206</f>
        <v>0</v>
      </c>
      <c r="K153">
        <f t="shared" si="40"/>
        <v>54.28</v>
      </c>
      <c r="L153">
        <f t="shared" si="41"/>
        <v>25.95</v>
      </c>
      <c r="M153">
        <f>MAX(K153:K182)</f>
        <v>62.92</v>
      </c>
      <c r="N153" s="17" t="str">
        <f>IF(M153=K153,G153,"НЕТ")</f>
        <v>НЕТ</v>
      </c>
      <c r="O153">
        <f>MIN(N153:N182)</f>
        <v>85.1</v>
      </c>
      <c r="P153">
        <f>MAX(L153:L182)</f>
        <v>36.369999999999997</v>
      </c>
      <c r="Q153" s="17" t="str">
        <f>IF(L153=P153,G153,"НЕТ")</f>
        <v>НЕТ</v>
      </c>
      <c r="R153">
        <f>MIN(Q153:Q182)</f>
        <v>70.2</v>
      </c>
      <c r="S153">
        <f>MAX(O153,R153)</f>
        <v>85.1</v>
      </c>
      <c r="V153" s="25">
        <f t="shared" si="42"/>
        <v>60.164116381776942</v>
      </c>
      <c r="W153" s="17" t="str">
        <f>IF($X$183=V153,E153,"НЕТ")</f>
        <v>НЕТ</v>
      </c>
      <c r="X153" s="25">
        <f>MAX(V153:V182)</f>
        <v>72.136015969832982</v>
      </c>
      <c r="Y153">
        <f>MIN(W153:W182)</f>
        <v>85.1</v>
      </c>
    </row>
    <row r="154" spans="1:25">
      <c r="A154" s="15"/>
      <c r="B154" s="10">
        <f>Измерения!J207</f>
        <v>34.619999999999997</v>
      </c>
      <c r="C154" s="13">
        <f>Измерения!K207</f>
        <v>-58.97</v>
      </c>
      <c r="D154" s="13">
        <f>Измерения!L207</f>
        <v>31.61</v>
      </c>
      <c r="E154" s="8">
        <f>Измерения!C207</f>
        <v>98.04</v>
      </c>
      <c r="F154" s="8">
        <f>Измерения!D207</f>
        <v>0</v>
      </c>
      <c r="G154" s="8">
        <f>Измерения!E207</f>
        <v>98.04</v>
      </c>
      <c r="H154" s="8">
        <f>Измерения!F207</f>
        <v>0</v>
      </c>
      <c r="K154">
        <f t="shared" si="40"/>
        <v>58.97</v>
      </c>
      <c r="L154">
        <f t="shared" si="41"/>
        <v>31.61</v>
      </c>
      <c r="M154">
        <f>M153</f>
        <v>62.92</v>
      </c>
      <c r="N154" s="17" t="str">
        <f t="shared" ref="N154:N182" si="43">IF(M154=K154,G154,"НЕТ")</f>
        <v>НЕТ</v>
      </c>
      <c r="P154">
        <f>P153</f>
        <v>36.369999999999997</v>
      </c>
      <c r="Q154" s="17" t="str">
        <f t="shared" ref="Q154:Q182" si="44">IF(L154=P154,G154,"НЕТ")</f>
        <v>НЕТ</v>
      </c>
      <c r="V154" s="25">
        <f t="shared" si="42"/>
        <v>66.90779476264332</v>
      </c>
      <c r="W154" s="17" t="str">
        <f>IF($X$153=V154,E154,"НЕТ")</f>
        <v>НЕТ</v>
      </c>
    </row>
    <row r="155" spans="1:25">
      <c r="A155" s="15"/>
      <c r="B155" s="10">
        <f>Измерения!J208</f>
        <v>39.159999999999997</v>
      </c>
      <c r="C155" s="13">
        <f>Измерения!K208</f>
        <v>-61.9</v>
      </c>
      <c r="D155" s="13">
        <f>Измерения!L208</f>
        <v>32.590000000000003</v>
      </c>
      <c r="E155" s="8">
        <f>Измерения!C208</f>
        <v>94.51</v>
      </c>
      <c r="F155" s="8">
        <f>Измерения!D208</f>
        <v>0</v>
      </c>
      <c r="G155" s="8">
        <f>Измерения!E208</f>
        <v>94.51</v>
      </c>
      <c r="H155" s="8">
        <f>Измерения!F208</f>
        <v>0</v>
      </c>
      <c r="K155">
        <f t="shared" si="40"/>
        <v>61.9</v>
      </c>
      <c r="L155">
        <f t="shared" si="41"/>
        <v>32.590000000000003</v>
      </c>
      <c r="M155">
        <f t="shared" ref="M155:M182" si="45">M154</f>
        <v>62.92</v>
      </c>
      <c r="N155" s="17" t="str">
        <f t="shared" si="43"/>
        <v>НЕТ</v>
      </c>
      <c r="P155">
        <f t="shared" ref="P155:P182" si="46">P154</f>
        <v>36.369999999999997</v>
      </c>
      <c r="Q155" s="17" t="str">
        <f t="shared" si="44"/>
        <v>НЕТ</v>
      </c>
      <c r="V155" s="25">
        <f t="shared" si="42"/>
        <v>69.955114895195479</v>
      </c>
      <c r="W155" s="17" t="str">
        <f>IF($X$153=V155,E155,"НЕТ")</f>
        <v>НЕТ</v>
      </c>
    </row>
    <row r="156" spans="1:25">
      <c r="A156" s="15"/>
      <c r="B156" s="10">
        <f>Измерения!J209</f>
        <v>42.37</v>
      </c>
      <c r="C156" s="13">
        <f>Измерения!K209</f>
        <v>-62.54</v>
      </c>
      <c r="D156" s="13">
        <f>Измерения!L209</f>
        <v>33.89</v>
      </c>
      <c r="E156" s="8">
        <f>Измерения!C209</f>
        <v>90.2</v>
      </c>
      <c r="F156" s="8">
        <f>Измерения!D209</f>
        <v>0</v>
      </c>
      <c r="G156" s="8">
        <f>Измерения!E209</f>
        <v>90.2</v>
      </c>
      <c r="H156" s="8">
        <f>Измерения!F209</f>
        <v>0</v>
      </c>
      <c r="K156">
        <f t="shared" si="40"/>
        <v>62.54</v>
      </c>
      <c r="L156">
        <f t="shared" si="41"/>
        <v>33.89</v>
      </c>
      <c r="M156">
        <f t="shared" si="45"/>
        <v>62.92</v>
      </c>
      <c r="N156" s="17" t="str">
        <f t="shared" si="43"/>
        <v>НЕТ</v>
      </c>
      <c r="P156">
        <f t="shared" si="46"/>
        <v>36.369999999999997</v>
      </c>
      <c r="Q156" s="17" t="str">
        <f t="shared" si="44"/>
        <v>НЕТ</v>
      </c>
      <c r="V156" s="25">
        <f t="shared" si="42"/>
        <v>71.132156581956664</v>
      </c>
      <c r="W156" s="17" t="str">
        <f>IF($X$153=V156,E156,"НЕТ")</f>
        <v>НЕТ</v>
      </c>
    </row>
    <row r="157" spans="1:25">
      <c r="A157" s="15"/>
      <c r="B157" s="10">
        <f>Измерения!J211</f>
        <v>45.54</v>
      </c>
      <c r="C157" s="13">
        <f>Измерения!K211</f>
        <v>-62.92</v>
      </c>
      <c r="D157" s="13">
        <f>Измерения!L211</f>
        <v>35.28</v>
      </c>
      <c r="E157" s="8">
        <f>Измерения!C211</f>
        <v>85.1</v>
      </c>
      <c r="F157" s="8">
        <f>Измерения!D211</f>
        <v>0</v>
      </c>
      <c r="G157" s="8">
        <f>Измерения!E211</f>
        <v>85.1</v>
      </c>
      <c r="H157" s="8">
        <f>Измерения!F211</f>
        <v>0</v>
      </c>
      <c r="I157" s="6"/>
      <c r="K157">
        <f t="shared" si="40"/>
        <v>62.92</v>
      </c>
      <c r="L157">
        <f t="shared" si="41"/>
        <v>35.28</v>
      </c>
      <c r="M157">
        <f t="shared" si="45"/>
        <v>62.92</v>
      </c>
      <c r="N157" s="17">
        <f t="shared" si="43"/>
        <v>85.1</v>
      </c>
      <c r="P157">
        <f t="shared" si="46"/>
        <v>36.369999999999997</v>
      </c>
      <c r="Q157" s="17" t="str">
        <f t="shared" si="44"/>
        <v>НЕТ</v>
      </c>
      <c r="V157" s="25">
        <f t="shared" si="42"/>
        <v>72.136015969832982</v>
      </c>
      <c r="W157" s="17">
        <f>IF($X$153=V157,E157,"НЕТ")</f>
        <v>85.1</v>
      </c>
    </row>
    <row r="158" spans="1:25">
      <c r="A158" s="15"/>
      <c r="B158" s="10">
        <f>Измерения!J212</f>
        <v>48.07</v>
      </c>
      <c r="C158" s="13">
        <f>Измерения!K212</f>
        <v>-61.94</v>
      </c>
      <c r="D158" s="13">
        <f>Измерения!L212</f>
        <v>35.67</v>
      </c>
      <c r="E158" s="8">
        <f>Измерения!C212</f>
        <v>80</v>
      </c>
      <c r="F158" s="8">
        <f>Измерения!D212</f>
        <v>0</v>
      </c>
      <c r="G158" s="8">
        <f>Измерения!E212</f>
        <v>80</v>
      </c>
      <c r="H158" s="8">
        <f>Измерения!F212</f>
        <v>0</v>
      </c>
      <c r="K158">
        <f t="shared" si="40"/>
        <v>61.94</v>
      </c>
      <c r="L158">
        <f t="shared" si="41"/>
        <v>35.67</v>
      </c>
      <c r="M158">
        <f t="shared" si="45"/>
        <v>62.92</v>
      </c>
      <c r="N158" s="17" t="str">
        <f t="shared" si="43"/>
        <v>НЕТ</v>
      </c>
      <c r="P158">
        <f t="shared" si="46"/>
        <v>36.369999999999997</v>
      </c>
      <c r="Q158" s="17" t="str">
        <f t="shared" si="44"/>
        <v>НЕТ</v>
      </c>
      <c r="V158" s="25">
        <f t="shared" si="42"/>
        <v>71.476657028711131</v>
      </c>
      <c r="W158" s="17" t="str">
        <f>IF($X$153=V158,E158,"НЕТ")</f>
        <v>НЕТ</v>
      </c>
    </row>
    <row r="159" spans="1:25">
      <c r="A159" s="15"/>
      <c r="B159" s="10">
        <f>Измерения!J213</f>
        <v>50.63</v>
      </c>
      <c r="C159" s="13">
        <f>Измерения!K213</f>
        <v>-60</v>
      </c>
      <c r="D159" s="13">
        <f>Измерения!L213</f>
        <v>35.700000000000003</v>
      </c>
      <c r="E159" s="8">
        <f>Измерения!C213</f>
        <v>74.510000000000005</v>
      </c>
      <c r="F159" s="8">
        <f>Измерения!D213</f>
        <v>0</v>
      </c>
      <c r="G159" s="8">
        <f>Измерения!E213</f>
        <v>74.510000000000005</v>
      </c>
      <c r="H159" s="8">
        <f>Измерения!F213</f>
        <v>0</v>
      </c>
      <c r="K159">
        <f t="shared" si="40"/>
        <v>60</v>
      </c>
      <c r="L159">
        <f t="shared" si="41"/>
        <v>35.700000000000003</v>
      </c>
      <c r="M159">
        <f t="shared" si="45"/>
        <v>62.92</v>
      </c>
      <c r="N159" s="17" t="str">
        <f t="shared" si="43"/>
        <v>НЕТ</v>
      </c>
      <c r="P159">
        <f t="shared" si="46"/>
        <v>36.369999999999997</v>
      </c>
      <c r="Q159" s="17" t="str">
        <f t="shared" si="44"/>
        <v>НЕТ</v>
      </c>
      <c r="V159" s="25">
        <f t="shared" si="42"/>
        <v>69.817547937463402</v>
      </c>
      <c r="W159" s="17" t="str">
        <f>IF($X$153=V159,E159,"НЕТ")</f>
        <v>НЕТ</v>
      </c>
    </row>
    <row r="160" spans="1:25">
      <c r="A160" s="15"/>
      <c r="B160" s="10">
        <f>Измерения!J214</f>
        <v>53.06</v>
      </c>
      <c r="C160" s="13">
        <f>Измерения!K214</f>
        <v>-57.69</v>
      </c>
      <c r="D160" s="13">
        <f>Измерения!L214</f>
        <v>36.369999999999997</v>
      </c>
      <c r="E160" s="8">
        <f>Измерения!C214</f>
        <v>70.2</v>
      </c>
      <c r="F160" s="8">
        <f>Измерения!D214</f>
        <v>0</v>
      </c>
      <c r="G160" s="8">
        <f>Измерения!E214</f>
        <v>70.2</v>
      </c>
      <c r="H160" s="8">
        <f>Измерения!F214</f>
        <v>0</v>
      </c>
      <c r="K160">
        <f t="shared" si="40"/>
        <v>57.69</v>
      </c>
      <c r="L160">
        <f t="shared" si="41"/>
        <v>36.369999999999997</v>
      </c>
      <c r="M160">
        <f t="shared" si="45"/>
        <v>62.92</v>
      </c>
      <c r="N160" s="17" t="str">
        <f t="shared" si="43"/>
        <v>НЕТ</v>
      </c>
      <c r="P160">
        <f t="shared" si="46"/>
        <v>36.369999999999997</v>
      </c>
      <c r="Q160" s="17">
        <f>IF(L160=P160,G160,"НЕТ")</f>
        <v>70.2</v>
      </c>
      <c r="V160" s="25">
        <f t="shared" si="42"/>
        <v>68.197602597158792</v>
      </c>
      <c r="W160" s="17" t="str">
        <f>IF($X$153=V160,E160,"НЕТ")</f>
        <v>НЕТ</v>
      </c>
    </row>
    <row r="161" spans="1:23">
      <c r="A161" s="15"/>
      <c r="B161" s="10">
        <f>Измерения!J215</f>
        <v>55.27</v>
      </c>
      <c r="C161" s="13">
        <f>Измерения!K215</f>
        <v>-56.25</v>
      </c>
      <c r="D161" s="13">
        <f>Измерения!L215</f>
        <v>35.6</v>
      </c>
      <c r="E161" s="8">
        <f>Измерения!C215</f>
        <v>65.099999999999994</v>
      </c>
      <c r="F161" s="8">
        <f>Измерения!D215</f>
        <v>0</v>
      </c>
      <c r="G161" s="8">
        <f>Измерения!E215</f>
        <v>65.099999999999994</v>
      </c>
      <c r="H161" s="8">
        <f>Измерения!F215</f>
        <v>0</v>
      </c>
      <c r="K161">
        <f t="shared" si="40"/>
        <v>56.25</v>
      </c>
      <c r="L161">
        <f t="shared" si="41"/>
        <v>35.6</v>
      </c>
      <c r="M161">
        <f t="shared" si="45"/>
        <v>62.92</v>
      </c>
      <c r="N161" s="17" t="str">
        <f t="shared" si="43"/>
        <v>НЕТ</v>
      </c>
      <c r="P161">
        <f t="shared" si="46"/>
        <v>36.369999999999997</v>
      </c>
      <c r="Q161" s="17" t="str">
        <f t="shared" si="44"/>
        <v>НЕТ</v>
      </c>
      <c r="V161" s="25">
        <f t="shared" si="42"/>
        <v>66.568930440559129</v>
      </c>
      <c r="W161" s="17" t="str">
        <f>IF($X$153=V161,E161,"НЕТ")</f>
        <v>НЕТ</v>
      </c>
    </row>
    <row r="162" spans="1:23">
      <c r="A162" s="15"/>
      <c r="B162" s="10">
        <f>Измерения!J216</f>
        <v>56.96</v>
      </c>
      <c r="C162" s="13">
        <f>Измерения!K216</f>
        <v>-54.86</v>
      </c>
      <c r="D162" s="13">
        <f>Измерения!L216</f>
        <v>35.520000000000003</v>
      </c>
      <c r="E162" s="8">
        <f>Измерения!C216</f>
        <v>61.18</v>
      </c>
      <c r="F162" s="8">
        <f>Измерения!D216</f>
        <v>0</v>
      </c>
      <c r="G162" s="8">
        <f>Измерения!E216</f>
        <v>61.18</v>
      </c>
      <c r="H162" s="8">
        <f>Измерения!F216</f>
        <v>0</v>
      </c>
      <c r="K162">
        <f t="shared" si="40"/>
        <v>54.86</v>
      </c>
      <c r="L162">
        <f t="shared" si="41"/>
        <v>35.520000000000003</v>
      </c>
      <c r="M162">
        <f t="shared" si="45"/>
        <v>62.92</v>
      </c>
      <c r="N162" s="17" t="str">
        <f t="shared" si="43"/>
        <v>НЕТ</v>
      </c>
      <c r="P162">
        <f t="shared" si="46"/>
        <v>36.369999999999997</v>
      </c>
      <c r="Q162" s="17" t="str">
        <f t="shared" si="44"/>
        <v>НЕТ</v>
      </c>
      <c r="V162" s="25">
        <f t="shared" si="42"/>
        <v>65.355106915986298</v>
      </c>
      <c r="W162" s="17" t="str">
        <f>IF($X$153=V162,E162,"НЕТ")</f>
        <v>НЕТ</v>
      </c>
    </row>
    <row r="163" spans="1:23">
      <c r="A163" s="15"/>
      <c r="B163" s="10">
        <f>Измерения!J217</f>
        <v>60.47</v>
      </c>
      <c r="C163" s="13">
        <f>Измерения!K217</f>
        <v>-49.97</v>
      </c>
      <c r="D163" s="13">
        <f>Измерения!L217</f>
        <v>34.64</v>
      </c>
      <c r="E163" s="8">
        <f>Измерения!C217</f>
        <v>56.08</v>
      </c>
      <c r="F163" s="8">
        <f>Измерения!D217</f>
        <v>0</v>
      </c>
      <c r="G163" s="8">
        <f>Измерения!E217</f>
        <v>56.08</v>
      </c>
      <c r="H163" s="8">
        <f>Измерения!F217</f>
        <v>0</v>
      </c>
      <c r="K163">
        <f t="shared" si="40"/>
        <v>49.97</v>
      </c>
      <c r="L163">
        <f t="shared" si="41"/>
        <v>34.64</v>
      </c>
      <c r="M163">
        <f t="shared" si="45"/>
        <v>62.92</v>
      </c>
      <c r="N163" s="17" t="str">
        <f t="shared" si="43"/>
        <v>НЕТ</v>
      </c>
      <c r="P163">
        <f t="shared" si="46"/>
        <v>36.369999999999997</v>
      </c>
      <c r="Q163" s="17" t="str">
        <f t="shared" si="44"/>
        <v>НЕТ</v>
      </c>
      <c r="V163" s="25">
        <f t="shared" si="42"/>
        <v>60.802388933330569</v>
      </c>
      <c r="W163" s="17" t="str">
        <f>IF($X$153=V163,E163,"НЕТ")</f>
        <v>НЕТ</v>
      </c>
    </row>
    <row r="164" spans="1:23">
      <c r="A164" s="15"/>
      <c r="B164" s="10">
        <f>Измерения!J218</f>
        <v>62.89</v>
      </c>
      <c r="C164" s="13">
        <f>Измерения!K218</f>
        <v>-47.08</v>
      </c>
      <c r="D164" s="13">
        <f>Измерения!L218</f>
        <v>33.64</v>
      </c>
      <c r="E164" s="8">
        <f>Измерения!C218</f>
        <v>52.16</v>
      </c>
      <c r="F164" s="8">
        <f>Измерения!D218</f>
        <v>0</v>
      </c>
      <c r="G164" s="8">
        <f>Измерения!E218</f>
        <v>52.16</v>
      </c>
      <c r="H164" s="8">
        <f>Измерения!F218</f>
        <v>0</v>
      </c>
      <c r="K164">
        <f t="shared" si="40"/>
        <v>47.08</v>
      </c>
      <c r="L164">
        <f t="shared" si="41"/>
        <v>33.64</v>
      </c>
      <c r="M164">
        <f t="shared" si="45"/>
        <v>62.92</v>
      </c>
      <c r="N164" s="17" t="str">
        <f t="shared" si="43"/>
        <v>НЕТ</v>
      </c>
      <c r="P164">
        <f t="shared" si="46"/>
        <v>36.369999999999997</v>
      </c>
      <c r="Q164" s="17" t="str">
        <f t="shared" si="44"/>
        <v>НЕТ</v>
      </c>
      <c r="V164" s="25">
        <f t="shared" si="42"/>
        <v>57.863425408456415</v>
      </c>
      <c r="W164" s="17" t="str">
        <f>IF($X$153=V164,E164,"НЕТ")</f>
        <v>НЕТ</v>
      </c>
    </row>
    <row r="165" spans="1:23">
      <c r="A165" s="15"/>
      <c r="B165" s="10">
        <f>Измерения!J219</f>
        <v>66.16</v>
      </c>
      <c r="C165" s="13">
        <f>Измерения!K219</f>
        <v>-43.97</v>
      </c>
      <c r="D165" s="13">
        <f>Измерения!L219</f>
        <v>30.83</v>
      </c>
      <c r="E165" s="8">
        <f>Измерения!C219</f>
        <v>47.45</v>
      </c>
      <c r="F165" s="8">
        <f>Измерения!D219</f>
        <v>0</v>
      </c>
      <c r="G165" s="8">
        <f>Измерения!E219</f>
        <v>47.45</v>
      </c>
      <c r="H165" s="8">
        <f>Измерения!F219</f>
        <v>0</v>
      </c>
      <c r="K165">
        <f t="shared" si="40"/>
        <v>43.97</v>
      </c>
      <c r="L165">
        <f t="shared" si="41"/>
        <v>30.83</v>
      </c>
      <c r="M165">
        <f t="shared" si="45"/>
        <v>62.92</v>
      </c>
      <c r="N165" s="17" t="str">
        <f t="shared" si="43"/>
        <v>НЕТ</v>
      </c>
      <c r="O165" s="3"/>
      <c r="P165">
        <f t="shared" si="46"/>
        <v>36.369999999999997</v>
      </c>
      <c r="Q165" s="17" t="str">
        <f t="shared" si="44"/>
        <v>НЕТ</v>
      </c>
      <c r="R165" s="3"/>
      <c r="V165" s="25">
        <f t="shared" si="42"/>
        <v>53.70148787510454</v>
      </c>
      <c r="W165" s="17" t="str">
        <f>IF($X$153=V165,E165,"НЕТ")</f>
        <v>НЕТ</v>
      </c>
    </row>
    <row r="166" spans="1:23">
      <c r="A166" s="15"/>
      <c r="B166" s="10">
        <f>Измерения!J220</f>
        <v>68.5</v>
      </c>
      <c r="C166" s="13">
        <f>Измерения!K220</f>
        <v>-42.05</v>
      </c>
      <c r="D166" s="13">
        <f>Измерения!L220</f>
        <v>31.01</v>
      </c>
      <c r="E166" s="8">
        <f>Измерения!C220</f>
        <v>43.53</v>
      </c>
      <c r="F166" s="8">
        <f>Измерения!D220</f>
        <v>0</v>
      </c>
      <c r="G166" s="8">
        <f>Измерения!E220</f>
        <v>43.53</v>
      </c>
      <c r="H166" s="8">
        <f>Измерения!F220</f>
        <v>0</v>
      </c>
      <c r="K166">
        <f t="shared" si="40"/>
        <v>42.05</v>
      </c>
      <c r="L166">
        <f t="shared" si="41"/>
        <v>31.01</v>
      </c>
      <c r="M166">
        <f t="shared" si="45"/>
        <v>62.92</v>
      </c>
      <c r="N166" s="17" t="str">
        <f t="shared" si="43"/>
        <v>НЕТ</v>
      </c>
      <c r="P166">
        <f t="shared" si="46"/>
        <v>36.369999999999997</v>
      </c>
      <c r="Q166" s="17" t="str">
        <f t="shared" si="44"/>
        <v>НЕТ</v>
      </c>
      <c r="V166" s="25">
        <f t="shared" si="42"/>
        <v>52.247704255785251</v>
      </c>
      <c r="W166" s="17" t="str">
        <f>IF($X$153=V166,E166,"НЕТ")</f>
        <v>НЕТ</v>
      </c>
    </row>
    <row r="167" spans="1:23">
      <c r="A167" s="15"/>
      <c r="B167" s="10">
        <f>Измерения!J221</f>
        <v>70.930000000000007</v>
      </c>
      <c r="C167" s="13">
        <f>Измерения!K221</f>
        <v>-40.28</v>
      </c>
      <c r="D167" s="13">
        <f>Измерения!L221</f>
        <v>30.87</v>
      </c>
      <c r="E167" s="8">
        <f>Измерения!C221</f>
        <v>40</v>
      </c>
      <c r="F167" s="8">
        <f>Измерения!D221</f>
        <v>0</v>
      </c>
      <c r="G167" s="8">
        <f>Измерения!E221</f>
        <v>40</v>
      </c>
      <c r="H167" s="8">
        <f>Измерения!F221</f>
        <v>0</v>
      </c>
      <c r="K167">
        <f t="shared" si="40"/>
        <v>40.28</v>
      </c>
      <c r="L167">
        <f t="shared" si="41"/>
        <v>30.87</v>
      </c>
      <c r="M167">
        <f t="shared" si="45"/>
        <v>62.92</v>
      </c>
      <c r="N167" s="17" t="str">
        <f t="shared" si="43"/>
        <v>НЕТ</v>
      </c>
      <c r="P167">
        <f t="shared" si="46"/>
        <v>36.369999999999997</v>
      </c>
      <c r="Q167" s="17" t="str">
        <f t="shared" si="44"/>
        <v>НЕТ</v>
      </c>
      <c r="V167" s="25">
        <f t="shared" si="42"/>
        <v>50.748746782556118</v>
      </c>
      <c r="W167" s="17" t="str">
        <f>IF($X$153=V167,E167,"НЕТ")</f>
        <v>НЕТ</v>
      </c>
    </row>
    <row r="168" spans="1:23">
      <c r="A168" s="15"/>
      <c r="B168" s="10">
        <f>Измерения!J222</f>
        <v>73.650000000000006</v>
      </c>
      <c r="C168" s="13">
        <f>Измерения!K222</f>
        <v>-37.76</v>
      </c>
      <c r="D168" s="13">
        <f>Измерения!L222</f>
        <v>29.89</v>
      </c>
      <c r="E168" s="8">
        <f>Измерения!C222</f>
        <v>36.08</v>
      </c>
      <c r="F168" s="8">
        <f>Измерения!D222</f>
        <v>0</v>
      </c>
      <c r="G168" s="8">
        <f>Измерения!E222</f>
        <v>36.08</v>
      </c>
      <c r="H168" s="8">
        <f>Измерения!F222</f>
        <v>0</v>
      </c>
      <c r="K168">
        <f t="shared" si="40"/>
        <v>37.76</v>
      </c>
      <c r="L168">
        <f t="shared" si="41"/>
        <v>29.89</v>
      </c>
      <c r="M168">
        <f t="shared" si="45"/>
        <v>62.92</v>
      </c>
      <c r="N168" s="17" t="str">
        <f t="shared" si="43"/>
        <v>НЕТ</v>
      </c>
      <c r="P168">
        <f t="shared" si="46"/>
        <v>36.369999999999997</v>
      </c>
      <c r="Q168" s="17" t="str">
        <f t="shared" si="44"/>
        <v>НЕТ</v>
      </c>
      <c r="V168" s="25">
        <f t="shared" si="42"/>
        <v>48.158381409677794</v>
      </c>
      <c r="W168" s="17" t="str">
        <f>IF($X$153=V168,E168,"НЕТ")</f>
        <v>НЕТ</v>
      </c>
    </row>
    <row r="169" spans="1:23">
      <c r="A169" s="15"/>
      <c r="B169" s="10">
        <f>Измерения!J223</f>
        <v>76.53</v>
      </c>
      <c r="C169" s="13">
        <f>Измерения!K223</f>
        <v>-35.04</v>
      </c>
      <c r="D169" s="13">
        <f>Измерения!L223</f>
        <v>28.75</v>
      </c>
      <c r="E169" s="8">
        <f>Измерения!C223</f>
        <v>32.159999999999997</v>
      </c>
      <c r="F169" s="8">
        <f>Измерения!D223</f>
        <v>0</v>
      </c>
      <c r="G169" s="8">
        <f>Измерения!E223</f>
        <v>32.159999999999997</v>
      </c>
      <c r="H169" s="8">
        <f>Измерения!F223</f>
        <v>0</v>
      </c>
      <c r="K169">
        <f t="shared" si="40"/>
        <v>35.04</v>
      </c>
      <c r="L169">
        <f t="shared" si="41"/>
        <v>28.75</v>
      </c>
      <c r="M169">
        <f t="shared" si="45"/>
        <v>62.92</v>
      </c>
      <c r="N169" s="17" t="str">
        <f t="shared" si="43"/>
        <v>НЕТ</v>
      </c>
      <c r="P169">
        <f t="shared" si="46"/>
        <v>36.369999999999997</v>
      </c>
      <c r="Q169" s="17" t="str">
        <f t="shared" si="44"/>
        <v>НЕТ</v>
      </c>
      <c r="V169" s="25">
        <f t="shared" si="42"/>
        <v>45.32509349135421</v>
      </c>
      <c r="W169" s="17" t="str">
        <f>IF($X$153=V169,E169,"НЕТ")</f>
        <v>НЕТ</v>
      </c>
    </row>
    <row r="170" spans="1:23">
      <c r="A170" s="15"/>
      <c r="B170" s="10">
        <f>Измерения!J224</f>
        <v>80.39</v>
      </c>
      <c r="C170" s="13">
        <f>Измерения!K224</f>
        <v>-30</v>
      </c>
      <c r="D170" s="13">
        <f>Измерения!L224</f>
        <v>25.13</v>
      </c>
      <c r="E170" s="8">
        <f>Измерения!C224</f>
        <v>27.45</v>
      </c>
      <c r="F170" s="8">
        <f>Измерения!D224</f>
        <v>0</v>
      </c>
      <c r="G170" s="8">
        <f>Измерения!E224</f>
        <v>27.45</v>
      </c>
      <c r="H170" s="8">
        <f>Измерения!F224</f>
        <v>0</v>
      </c>
      <c r="K170">
        <f t="shared" si="40"/>
        <v>30</v>
      </c>
      <c r="L170">
        <f t="shared" si="41"/>
        <v>25.13</v>
      </c>
      <c r="M170">
        <f t="shared" si="45"/>
        <v>62.92</v>
      </c>
      <c r="N170" s="17" t="str">
        <f t="shared" si="43"/>
        <v>НЕТ</v>
      </c>
      <c r="P170">
        <f t="shared" si="46"/>
        <v>36.369999999999997</v>
      </c>
      <c r="Q170" s="17" t="str">
        <f t="shared" si="44"/>
        <v>НЕТ</v>
      </c>
      <c r="V170" s="25">
        <f t="shared" si="42"/>
        <v>39.134599780756673</v>
      </c>
      <c r="W170" s="17" t="str">
        <f>IF($X$153=V170,E170,"НЕТ")</f>
        <v>НЕТ</v>
      </c>
    </row>
    <row r="171" spans="1:23">
      <c r="A171" s="15"/>
      <c r="B171" s="10">
        <f>Измерения!J226</f>
        <v>83.02</v>
      </c>
      <c r="C171" s="13">
        <f>Измерения!K226</f>
        <v>-25.07</v>
      </c>
      <c r="D171" s="13">
        <f>Измерения!L226</f>
        <v>20.38</v>
      </c>
      <c r="E171" s="8">
        <f>Измерения!C226</f>
        <v>23.53</v>
      </c>
      <c r="F171" s="8">
        <f>Измерения!D226</f>
        <v>0</v>
      </c>
      <c r="G171" s="8">
        <f>Измерения!E226</f>
        <v>23.53</v>
      </c>
      <c r="H171" s="8">
        <f>Измерения!F226</f>
        <v>0</v>
      </c>
      <c r="I171" s="6"/>
      <c r="K171">
        <f t="shared" si="40"/>
        <v>25.07</v>
      </c>
      <c r="L171">
        <f t="shared" si="41"/>
        <v>20.38</v>
      </c>
      <c r="M171">
        <f t="shared" si="45"/>
        <v>62.92</v>
      </c>
      <c r="N171" s="17" t="str">
        <f t="shared" si="43"/>
        <v>НЕТ</v>
      </c>
      <c r="P171">
        <f t="shared" si="46"/>
        <v>36.369999999999997</v>
      </c>
      <c r="Q171" s="17" t="str">
        <f t="shared" si="44"/>
        <v>НЕТ</v>
      </c>
      <c r="V171" s="25">
        <f t="shared" si="42"/>
        <v>32.308656734689542</v>
      </c>
      <c r="W171" s="17" t="str">
        <f>IF($X$153=V171,E171,"НЕТ")</f>
        <v>НЕТ</v>
      </c>
    </row>
    <row r="172" spans="1:23">
      <c r="A172" s="15"/>
      <c r="B172" s="10">
        <f>Измерения!J227</f>
        <v>85.19</v>
      </c>
      <c r="C172" s="13">
        <f>Измерения!K227</f>
        <v>-20.48</v>
      </c>
      <c r="D172" s="13">
        <f>Измерения!L227</f>
        <v>16.559999999999999</v>
      </c>
      <c r="E172" s="8">
        <f>Измерения!C227</f>
        <v>20</v>
      </c>
      <c r="F172" s="8">
        <f>Измерения!D227</f>
        <v>0</v>
      </c>
      <c r="G172" s="8">
        <f>Измерения!E227</f>
        <v>20</v>
      </c>
      <c r="H172" s="8">
        <f>Измерения!F227</f>
        <v>0</v>
      </c>
      <c r="K172">
        <f t="shared" si="40"/>
        <v>20.48</v>
      </c>
      <c r="L172">
        <f t="shared" si="41"/>
        <v>16.559999999999999</v>
      </c>
      <c r="M172">
        <f t="shared" si="45"/>
        <v>62.92</v>
      </c>
      <c r="N172" s="17" t="str">
        <f t="shared" si="43"/>
        <v>НЕТ</v>
      </c>
      <c r="P172">
        <f t="shared" si="46"/>
        <v>36.369999999999997</v>
      </c>
      <c r="Q172" s="17" t="str">
        <f t="shared" si="44"/>
        <v>НЕТ</v>
      </c>
      <c r="V172" s="25">
        <f t="shared" si="42"/>
        <v>26.337501779781618</v>
      </c>
      <c r="W172" s="17" t="str">
        <f>IF($X$153=V172,E172,"НЕТ")</f>
        <v>НЕТ</v>
      </c>
    </row>
    <row r="173" spans="1:23">
      <c r="A173" s="15"/>
      <c r="B173" s="10">
        <f>Измерения!J228</f>
        <v>87.42</v>
      </c>
      <c r="C173" s="13">
        <f>Измерения!K228</f>
        <v>-15.81</v>
      </c>
      <c r="D173" s="13">
        <f>Измерения!L228</f>
        <v>12.09</v>
      </c>
      <c r="E173" s="8">
        <f>Измерения!C228</f>
        <v>16.47</v>
      </c>
      <c r="F173" s="8">
        <f>Измерения!D228</f>
        <v>0</v>
      </c>
      <c r="G173" s="8">
        <f>Измерения!E228</f>
        <v>16.47</v>
      </c>
      <c r="H173" s="8">
        <f>Измерения!F228</f>
        <v>0</v>
      </c>
      <c r="K173">
        <f t="shared" si="40"/>
        <v>15.81</v>
      </c>
      <c r="L173">
        <f t="shared" si="41"/>
        <v>12.09</v>
      </c>
      <c r="M173">
        <f t="shared" si="45"/>
        <v>62.92</v>
      </c>
      <c r="N173" s="17" t="str">
        <f t="shared" si="43"/>
        <v>НЕТ</v>
      </c>
      <c r="P173">
        <f t="shared" si="46"/>
        <v>36.369999999999997</v>
      </c>
      <c r="Q173" s="17" t="str">
        <f t="shared" si="44"/>
        <v>НЕТ</v>
      </c>
      <c r="V173" s="25">
        <f t="shared" si="42"/>
        <v>19.90286913990041</v>
      </c>
      <c r="W173" s="17" t="str">
        <f>IF($X$153=V173,E173,"НЕТ")</f>
        <v>НЕТ</v>
      </c>
    </row>
    <row r="174" spans="1:23">
      <c r="A174" s="15"/>
      <c r="B174" s="10">
        <f>Измерения!J229</f>
        <v>88.28</v>
      </c>
      <c r="C174" s="13">
        <f>Измерения!K229</f>
        <v>-14.03</v>
      </c>
      <c r="D174" s="13">
        <f>Измерения!L229</f>
        <v>10.58</v>
      </c>
      <c r="E174" s="8">
        <f>Измерения!C229</f>
        <v>14.51</v>
      </c>
      <c r="F174" s="8">
        <f>Измерения!D229</f>
        <v>0</v>
      </c>
      <c r="G174" s="8">
        <f>Измерения!E229</f>
        <v>14.51</v>
      </c>
      <c r="H174" s="8">
        <f>Измерения!F229</f>
        <v>0</v>
      </c>
      <c r="K174">
        <f t="shared" si="40"/>
        <v>14.03</v>
      </c>
      <c r="L174">
        <f t="shared" si="41"/>
        <v>10.58</v>
      </c>
      <c r="M174">
        <f t="shared" si="45"/>
        <v>62.92</v>
      </c>
      <c r="N174" s="17" t="str">
        <f t="shared" si="43"/>
        <v>НЕТ</v>
      </c>
      <c r="P174">
        <f t="shared" si="46"/>
        <v>36.369999999999997</v>
      </c>
      <c r="Q174" s="17" t="str">
        <f t="shared" si="44"/>
        <v>НЕТ</v>
      </c>
      <c r="V174" s="25">
        <f t="shared" si="42"/>
        <v>17.572060209320931</v>
      </c>
      <c r="W174" s="17" t="str">
        <f>IF($X$153=V174,E174,"НЕТ")</f>
        <v>НЕТ</v>
      </c>
    </row>
    <row r="175" spans="1:23">
      <c r="A175" s="15"/>
      <c r="B175" s="10">
        <f>Измерения!J230</f>
        <v>89.5</v>
      </c>
      <c r="C175" s="13">
        <f>Измерения!K230</f>
        <v>-11.47</v>
      </c>
      <c r="D175" s="13">
        <f>Измерения!L230</f>
        <v>7.53</v>
      </c>
      <c r="E175" s="8">
        <f>Измерения!C230</f>
        <v>12.16</v>
      </c>
      <c r="F175" s="8">
        <f>Измерения!D230</f>
        <v>0</v>
      </c>
      <c r="G175" s="8">
        <f>Измерения!E230</f>
        <v>12.16</v>
      </c>
      <c r="H175" s="8">
        <f>Измерения!F230</f>
        <v>0</v>
      </c>
      <c r="K175">
        <f t="shared" si="40"/>
        <v>11.47</v>
      </c>
      <c r="L175">
        <f t="shared" si="41"/>
        <v>7.53</v>
      </c>
      <c r="M175">
        <f t="shared" si="45"/>
        <v>62.92</v>
      </c>
      <c r="N175" s="17" t="str">
        <f t="shared" si="43"/>
        <v>НЕТ</v>
      </c>
      <c r="P175">
        <f t="shared" si="46"/>
        <v>36.369999999999997</v>
      </c>
      <c r="Q175" s="17" t="str">
        <f t="shared" si="44"/>
        <v>НЕТ</v>
      </c>
      <c r="V175" s="25">
        <f t="shared" si="42"/>
        <v>13.720852743178902</v>
      </c>
      <c r="W175" s="17" t="str">
        <f>IF($X$153=V175,E175,"НЕТ")</f>
        <v>НЕТ</v>
      </c>
    </row>
    <row r="176" spans="1:23">
      <c r="A176" s="15"/>
      <c r="B176" s="10">
        <f>Измерения!J231</f>
        <v>90.49</v>
      </c>
      <c r="C176" s="13">
        <f>Измерения!K231</f>
        <v>-9.31</v>
      </c>
      <c r="D176" s="13">
        <f>Измерения!L231</f>
        <v>5.36</v>
      </c>
      <c r="E176" s="8">
        <f>Измерения!C231</f>
        <v>10.199999999999999</v>
      </c>
      <c r="F176" s="8">
        <f>Измерения!D231</f>
        <v>0</v>
      </c>
      <c r="G176" s="8">
        <f>Измерения!E231</f>
        <v>10.199999999999999</v>
      </c>
      <c r="H176" s="8">
        <f>Измерения!F231</f>
        <v>0</v>
      </c>
      <c r="K176">
        <f t="shared" si="40"/>
        <v>9.31</v>
      </c>
      <c r="L176">
        <f t="shared" si="41"/>
        <v>5.36</v>
      </c>
      <c r="M176">
        <f t="shared" si="45"/>
        <v>62.92</v>
      </c>
      <c r="N176" s="17" t="str">
        <f t="shared" si="43"/>
        <v>НЕТ</v>
      </c>
      <c r="P176">
        <f t="shared" si="46"/>
        <v>36.369999999999997</v>
      </c>
      <c r="Q176" s="17" t="str">
        <f t="shared" si="44"/>
        <v>НЕТ</v>
      </c>
      <c r="V176" s="25">
        <f t="shared" si="42"/>
        <v>10.742704501195218</v>
      </c>
      <c r="W176" s="17" t="str">
        <f>IF($X$153=V176,E176,"НЕТ")</f>
        <v>НЕТ</v>
      </c>
    </row>
    <row r="177" spans="1:25">
      <c r="A177" s="15"/>
      <c r="B177" s="10">
        <f>Измерения!J232</f>
        <v>92</v>
      </c>
      <c r="C177" s="13">
        <f>Измерения!K232</f>
        <v>-5.99</v>
      </c>
      <c r="D177" s="13">
        <f>Измерения!L232</f>
        <v>1.48</v>
      </c>
      <c r="E177" s="8">
        <f>Измерения!C232</f>
        <v>7.45</v>
      </c>
      <c r="F177" s="8">
        <f>Измерения!D232</f>
        <v>0</v>
      </c>
      <c r="G177" s="8">
        <f>Измерения!E232</f>
        <v>7.45</v>
      </c>
      <c r="H177" s="8">
        <f>Измерения!F232</f>
        <v>0</v>
      </c>
      <c r="K177">
        <f t="shared" si="40"/>
        <v>5.99</v>
      </c>
      <c r="L177">
        <f t="shared" si="41"/>
        <v>1.48</v>
      </c>
      <c r="M177">
        <f t="shared" si="45"/>
        <v>62.92</v>
      </c>
      <c r="N177" s="17" t="str">
        <f t="shared" si="43"/>
        <v>НЕТ</v>
      </c>
      <c r="P177">
        <f t="shared" si="46"/>
        <v>36.369999999999997</v>
      </c>
      <c r="Q177" s="17" t="str">
        <f t="shared" si="44"/>
        <v>НЕТ</v>
      </c>
      <c r="V177" s="25">
        <f t="shared" si="42"/>
        <v>6.1701296582810965</v>
      </c>
      <c r="W177" s="17" t="str">
        <f>IF($X$153=V177,E177,"НЕТ")</f>
        <v>НЕТ</v>
      </c>
    </row>
    <row r="178" spans="1:25">
      <c r="A178" s="15"/>
      <c r="B178" s="10">
        <f>Измерения!J233</f>
        <v>92.98</v>
      </c>
      <c r="C178" s="13">
        <f>Измерения!K233</f>
        <v>-3.81</v>
      </c>
      <c r="D178" s="13">
        <f>Измерения!L233</f>
        <v>-0.97</v>
      </c>
      <c r="E178" s="8">
        <f>Измерения!C233</f>
        <v>5.49</v>
      </c>
      <c r="F178" s="8">
        <f>Измерения!D233</f>
        <v>0</v>
      </c>
      <c r="G178" s="8">
        <f>Измерения!E233</f>
        <v>5.49</v>
      </c>
      <c r="H178" s="8">
        <f>Измерения!F233</f>
        <v>0</v>
      </c>
      <c r="K178">
        <f t="shared" si="40"/>
        <v>3.81</v>
      </c>
      <c r="L178">
        <f t="shared" si="41"/>
        <v>0.97</v>
      </c>
      <c r="M178">
        <f t="shared" si="45"/>
        <v>62.92</v>
      </c>
      <c r="N178" s="17" t="str">
        <f t="shared" si="43"/>
        <v>НЕТ</v>
      </c>
      <c r="P178">
        <f t="shared" si="46"/>
        <v>36.369999999999997</v>
      </c>
      <c r="Q178" s="17" t="str">
        <f t="shared" si="44"/>
        <v>НЕТ</v>
      </c>
      <c r="V178" s="25">
        <f t="shared" si="42"/>
        <v>3.9315391388106513</v>
      </c>
      <c r="W178" s="17" t="str">
        <f>IF($X$153=V178,E178,"НЕТ")</f>
        <v>НЕТ</v>
      </c>
    </row>
    <row r="179" spans="1:25">
      <c r="A179" s="15"/>
      <c r="B179" s="10">
        <f>Измерения!J234</f>
        <v>93.77</v>
      </c>
      <c r="C179" s="13">
        <f>Измерения!K234</f>
        <v>-2.1</v>
      </c>
      <c r="D179" s="13">
        <f>Измерения!L234</f>
        <v>-2.97</v>
      </c>
      <c r="E179" s="8">
        <f>Измерения!C234</f>
        <v>3.53</v>
      </c>
      <c r="F179" s="8">
        <f>Измерения!D234</f>
        <v>0</v>
      </c>
      <c r="G179" s="8">
        <f>Измерения!E234</f>
        <v>3.53</v>
      </c>
      <c r="H179" s="8">
        <f>Измерения!F234</f>
        <v>0</v>
      </c>
      <c r="K179">
        <f t="shared" si="40"/>
        <v>2.1</v>
      </c>
      <c r="L179">
        <f t="shared" si="41"/>
        <v>2.97</v>
      </c>
      <c r="M179">
        <f t="shared" si="45"/>
        <v>62.92</v>
      </c>
      <c r="N179" s="17" t="str">
        <f t="shared" si="43"/>
        <v>НЕТ</v>
      </c>
      <c r="O179" s="3"/>
      <c r="P179">
        <f t="shared" si="46"/>
        <v>36.369999999999997</v>
      </c>
      <c r="Q179" s="17" t="str">
        <f t="shared" si="44"/>
        <v>НЕТ</v>
      </c>
      <c r="R179" s="3"/>
      <c r="V179" s="25">
        <f t="shared" si="42"/>
        <v>3.6374304117054943</v>
      </c>
      <c r="W179" s="17" t="str">
        <f>IF($X$153=V179,E179,"НЕТ")</f>
        <v>НЕТ</v>
      </c>
    </row>
    <row r="180" spans="1:25">
      <c r="A180" s="15"/>
      <c r="B180" s="10">
        <f>Измерения!J235</f>
        <v>94.06</v>
      </c>
      <c r="C180" s="13">
        <f>Измерения!K235</f>
        <v>-1.57</v>
      </c>
      <c r="D180" s="13">
        <f>Измерения!L235</f>
        <v>-3.45</v>
      </c>
      <c r="E180" s="8">
        <f>Измерения!C235</f>
        <v>3.14</v>
      </c>
      <c r="F180" s="8">
        <f>Измерения!D235</f>
        <v>0</v>
      </c>
      <c r="G180" s="8">
        <f>Измерения!E235</f>
        <v>3.14</v>
      </c>
      <c r="H180" s="8">
        <f>Измерения!F235</f>
        <v>0</v>
      </c>
      <c r="K180">
        <f t="shared" si="40"/>
        <v>1.57</v>
      </c>
      <c r="L180">
        <f t="shared" si="41"/>
        <v>3.45</v>
      </c>
      <c r="M180">
        <f t="shared" si="45"/>
        <v>62.92</v>
      </c>
      <c r="N180" s="17" t="str">
        <f t="shared" si="43"/>
        <v>НЕТ</v>
      </c>
      <c r="P180">
        <f t="shared" si="46"/>
        <v>36.369999999999997</v>
      </c>
      <c r="Q180" s="17" t="str">
        <f t="shared" si="44"/>
        <v>НЕТ</v>
      </c>
      <c r="V180" s="25">
        <f t="shared" si="42"/>
        <v>3.7904353311987795</v>
      </c>
      <c r="W180" s="17" t="str">
        <f>IF($X$153=V180,E180,"НЕТ")</f>
        <v>НЕТ</v>
      </c>
    </row>
    <row r="181" spans="1:25">
      <c r="A181" s="15"/>
      <c r="B181" s="10">
        <f>Измерения!J236</f>
        <v>94.75</v>
      </c>
      <c r="C181" s="13">
        <f>Измерения!K236</f>
        <v>0.3</v>
      </c>
      <c r="D181" s="13">
        <f>Измерения!L236</f>
        <v>-5.71</v>
      </c>
      <c r="E181" s="8">
        <f>Измерения!C236</f>
        <v>1.57</v>
      </c>
      <c r="F181" s="8">
        <f>Измерения!D236</f>
        <v>0</v>
      </c>
      <c r="G181" s="8">
        <f>Измерения!E236</f>
        <v>1.57</v>
      </c>
      <c r="H181" s="8">
        <f>Измерения!F236</f>
        <v>0</v>
      </c>
      <c r="K181">
        <f t="shared" si="40"/>
        <v>0.3</v>
      </c>
      <c r="L181">
        <f t="shared" si="41"/>
        <v>5.71</v>
      </c>
      <c r="M181">
        <f t="shared" si="45"/>
        <v>62.92</v>
      </c>
      <c r="N181" s="17" t="str">
        <f t="shared" si="43"/>
        <v>НЕТ</v>
      </c>
      <c r="P181">
        <f t="shared" si="46"/>
        <v>36.369999999999997</v>
      </c>
      <c r="Q181" s="17" t="str">
        <f t="shared" si="44"/>
        <v>НЕТ</v>
      </c>
      <c r="V181" s="25">
        <f t="shared" si="42"/>
        <v>5.7178754795815561</v>
      </c>
      <c r="W181" s="17" t="str">
        <f>IF($X$153=V181,E181,"НЕТ")</f>
        <v>НЕТ</v>
      </c>
    </row>
    <row r="182" spans="1:25">
      <c r="A182" s="15"/>
      <c r="B182" s="10">
        <f>Измерения!J237</f>
        <v>95.6</v>
      </c>
      <c r="C182" s="13">
        <f>Измерения!K237</f>
        <v>2.08</v>
      </c>
      <c r="D182" s="13">
        <f>Измерения!L237</f>
        <v>-7.41</v>
      </c>
      <c r="E182" s="8">
        <f>Измерения!C237</f>
        <v>0</v>
      </c>
      <c r="F182" s="8">
        <f>Измерения!D237</f>
        <v>0</v>
      </c>
      <c r="G182" s="8">
        <f>Измерения!E237</f>
        <v>0</v>
      </c>
      <c r="H182" s="8">
        <f>Измерения!F237</f>
        <v>0</v>
      </c>
      <c r="K182">
        <f t="shared" si="40"/>
        <v>2.08</v>
      </c>
      <c r="L182">
        <f t="shared" si="41"/>
        <v>7.41</v>
      </c>
      <c r="M182">
        <f t="shared" si="45"/>
        <v>62.92</v>
      </c>
      <c r="N182" s="17" t="str">
        <f t="shared" si="43"/>
        <v>НЕТ</v>
      </c>
      <c r="P182">
        <f t="shared" si="46"/>
        <v>36.369999999999997</v>
      </c>
      <c r="Q182" s="17" t="str">
        <f t="shared" si="44"/>
        <v>НЕТ</v>
      </c>
      <c r="V182" s="25">
        <f t="shared" si="42"/>
        <v>7.6963952601201564</v>
      </c>
      <c r="W182" s="17" t="str">
        <f>IF($X$153=V182,E182,"НЕТ")</f>
        <v>НЕТ</v>
      </c>
    </row>
    <row r="183" spans="1:25">
      <c r="A183" s="16"/>
      <c r="B183" s="10">
        <f>Измерения!J238</f>
        <v>8.93</v>
      </c>
      <c r="C183" s="13">
        <f>Измерения!K238</f>
        <v>24.33</v>
      </c>
      <c r="D183" s="13">
        <f>Измерения!L238</f>
        <v>-43.86</v>
      </c>
      <c r="E183" s="8">
        <f>Измерения!C238</f>
        <v>100</v>
      </c>
      <c r="F183" s="8">
        <f>Измерения!D238</f>
        <v>100</v>
      </c>
      <c r="G183" s="8">
        <f>Измерения!E238</f>
        <v>0</v>
      </c>
      <c r="H183" s="8">
        <f>Измерения!F238</f>
        <v>0</v>
      </c>
      <c r="K183">
        <f t="shared" si="40"/>
        <v>24.33</v>
      </c>
      <c r="L183">
        <f t="shared" si="41"/>
        <v>43.86</v>
      </c>
      <c r="M183">
        <f>MAX(K183:K212)</f>
        <v>32.78</v>
      </c>
      <c r="N183" s="17" t="str">
        <f>IF(M183=K183,F183,"НЕТ")</f>
        <v>НЕТ</v>
      </c>
      <c r="O183">
        <f>MIN(N183:N212)</f>
        <v>74.510000000000005</v>
      </c>
      <c r="P183">
        <f>MAX(L183:L212)</f>
        <v>56.5</v>
      </c>
      <c r="Q183" s="17" t="str">
        <f>IF(L183=P183,F183,"НЕТ")</f>
        <v>НЕТ</v>
      </c>
      <c r="R183">
        <f>MIN(Q183:Q212)</f>
        <v>70.2</v>
      </c>
      <c r="S183">
        <f>MAX(O183,R183)</f>
        <v>74.510000000000005</v>
      </c>
      <c r="V183" s="25">
        <f t="shared" si="42"/>
        <v>50.156240887849634</v>
      </c>
      <c r="W183" s="17" t="str">
        <f>IF($X$183=V183,F183,"НЕТ")</f>
        <v>НЕТ</v>
      </c>
      <c r="X183">
        <f>MAX(V183:V212)</f>
        <v>65.190493171934207</v>
      </c>
      <c r="Y183">
        <f>MIN(W183:W212)</f>
        <v>70.2</v>
      </c>
    </row>
    <row r="184" spans="1:25">
      <c r="A184" s="16"/>
      <c r="B184" s="10">
        <f>Измерения!J239</f>
        <v>13.27</v>
      </c>
      <c r="C184" s="13">
        <f>Измерения!K239</f>
        <v>27.83</v>
      </c>
      <c r="D184" s="13">
        <f>Измерения!L239</f>
        <v>-50.55</v>
      </c>
      <c r="E184" s="8">
        <f>Измерения!C239</f>
        <v>98.04</v>
      </c>
      <c r="F184" s="8">
        <f>Измерения!D239</f>
        <v>98.04</v>
      </c>
      <c r="G184" s="8">
        <f>Измерения!E239</f>
        <v>0</v>
      </c>
      <c r="H184" s="8">
        <f>Измерения!F239</f>
        <v>0</v>
      </c>
      <c r="K184">
        <f t="shared" si="40"/>
        <v>27.83</v>
      </c>
      <c r="L184">
        <f t="shared" si="41"/>
        <v>50.55</v>
      </c>
      <c r="M184">
        <f>M183</f>
        <v>32.78</v>
      </c>
      <c r="N184" s="17" t="str">
        <f>IF(M184=K184,F184,"НЕТ")</f>
        <v>НЕТ</v>
      </c>
      <c r="P184">
        <f>P183</f>
        <v>56.5</v>
      </c>
      <c r="Q184" s="17" t="str">
        <f t="shared" ref="Q184:Q212" si="47">IF(L184=P184,F184,"НЕТ")</f>
        <v>НЕТ</v>
      </c>
      <c r="V184" s="25">
        <f t="shared" si="42"/>
        <v>57.704518020688809</v>
      </c>
      <c r="W184" s="17" t="str">
        <f>IF($X$183=V184,F184,"НЕТ")</f>
        <v>НЕТ</v>
      </c>
    </row>
    <row r="185" spans="1:25">
      <c r="A185" s="16"/>
      <c r="B185" s="10">
        <f>Измерения!J241</f>
        <v>15.1</v>
      </c>
      <c r="C185" s="13">
        <f>Измерения!K241</f>
        <v>29.65</v>
      </c>
      <c r="D185" s="13">
        <f>Измерения!L241</f>
        <v>-52.25</v>
      </c>
      <c r="E185" s="8">
        <f>Измерения!C241</f>
        <v>94.51</v>
      </c>
      <c r="F185" s="8">
        <f>Измерения!D241</f>
        <v>94.51</v>
      </c>
      <c r="G185" s="8">
        <f>Измерения!E241</f>
        <v>0</v>
      </c>
      <c r="H185" s="8">
        <f>Измерения!F241</f>
        <v>0</v>
      </c>
      <c r="I185" s="6"/>
      <c r="K185">
        <f t="shared" si="40"/>
        <v>29.65</v>
      </c>
      <c r="L185">
        <f t="shared" si="41"/>
        <v>52.25</v>
      </c>
      <c r="M185">
        <f t="shared" ref="M185:M212" si="48">M184</f>
        <v>32.78</v>
      </c>
      <c r="N185" s="17" t="str">
        <f t="shared" ref="N185:N212" si="49">IF(M185=K185,F185,"НЕТ")</f>
        <v>НЕТ</v>
      </c>
      <c r="P185">
        <f t="shared" ref="P185:P212" si="50">P184</f>
        <v>56.5</v>
      </c>
      <c r="Q185" s="17" t="str">
        <f t="shared" si="47"/>
        <v>НЕТ</v>
      </c>
      <c r="V185" s="25">
        <f t="shared" si="42"/>
        <v>60.076492906959871</v>
      </c>
      <c r="W185" s="17" t="str">
        <f>IF($X$183=V185,F185,"НЕТ")</f>
        <v>НЕТ</v>
      </c>
    </row>
    <row r="186" spans="1:25">
      <c r="A186" s="16"/>
      <c r="B186" s="10">
        <f>Измерения!J242</f>
        <v>16.82</v>
      </c>
      <c r="C186" s="13">
        <f>Измерения!K242</f>
        <v>30.31</v>
      </c>
      <c r="D186" s="13">
        <f>Измерения!L242</f>
        <v>-53.83</v>
      </c>
      <c r="E186" s="8">
        <f>Измерения!C242</f>
        <v>90.2</v>
      </c>
      <c r="F186" s="8">
        <f>Измерения!D242</f>
        <v>90.2</v>
      </c>
      <c r="G186" s="8">
        <f>Измерения!E242</f>
        <v>0</v>
      </c>
      <c r="H186" s="8">
        <f>Измерения!F242</f>
        <v>0</v>
      </c>
      <c r="K186">
        <f t="shared" si="40"/>
        <v>30.31</v>
      </c>
      <c r="L186">
        <f t="shared" si="41"/>
        <v>53.83</v>
      </c>
      <c r="M186">
        <f t="shared" si="48"/>
        <v>32.78</v>
      </c>
      <c r="N186" s="17" t="str">
        <f t="shared" si="49"/>
        <v>НЕТ</v>
      </c>
      <c r="P186">
        <f t="shared" si="50"/>
        <v>56.5</v>
      </c>
      <c r="Q186" s="17" t="str">
        <f t="shared" si="47"/>
        <v>НЕТ</v>
      </c>
      <c r="V186" s="25">
        <f t="shared" si="42"/>
        <v>61.776735103111427</v>
      </c>
      <c r="W186" s="17" t="str">
        <f>IF($X$183=V186,F186,"НЕТ")</f>
        <v>НЕТ</v>
      </c>
    </row>
    <row r="187" spans="1:25">
      <c r="A187" s="16"/>
      <c r="B187" s="10">
        <f>Измерения!J243</f>
        <v>18.84</v>
      </c>
      <c r="C187" s="13">
        <f>Измерения!K243</f>
        <v>31.4</v>
      </c>
      <c r="D187" s="13">
        <f>Измерения!L243</f>
        <v>-54.26</v>
      </c>
      <c r="E187" s="8">
        <f>Измерения!C243</f>
        <v>85.1</v>
      </c>
      <c r="F187" s="8">
        <f>Измерения!D243</f>
        <v>85.1</v>
      </c>
      <c r="G187" s="8">
        <f>Измерения!E243</f>
        <v>0</v>
      </c>
      <c r="H187" s="8">
        <f>Измерения!F243</f>
        <v>0</v>
      </c>
      <c r="K187">
        <f t="shared" si="40"/>
        <v>31.4</v>
      </c>
      <c r="L187">
        <f t="shared" si="41"/>
        <v>54.26</v>
      </c>
      <c r="M187">
        <f t="shared" si="48"/>
        <v>32.78</v>
      </c>
      <c r="N187" s="17" t="str">
        <f t="shared" si="49"/>
        <v>НЕТ</v>
      </c>
      <c r="P187">
        <f t="shared" si="50"/>
        <v>56.5</v>
      </c>
      <c r="Q187" s="17" t="str">
        <f t="shared" si="47"/>
        <v>НЕТ</v>
      </c>
      <c r="V187" s="25">
        <f t="shared" si="42"/>
        <v>62.690570263796452</v>
      </c>
      <c r="W187" s="17" t="str">
        <f>IF($X$183=V187,F187,"НЕТ")</f>
        <v>НЕТ</v>
      </c>
    </row>
    <row r="188" spans="1:25">
      <c r="A188" s="16"/>
      <c r="B188" s="10">
        <f>Измерения!J244</f>
        <v>20.43</v>
      </c>
      <c r="C188" s="13">
        <f>Измерения!K244</f>
        <v>31.87</v>
      </c>
      <c r="D188" s="13">
        <f>Измерения!L244</f>
        <v>-55.43</v>
      </c>
      <c r="E188" s="8">
        <f>Измерения!C244</f>
        <v>80</v>
      </c>
      <c r="F188" s="8">
        <f>Измерения!D244</f>
        <v>80</v>
      </c>
      <c r="G188" s="8">
        <f>Измерения!E244</f>
        <v>0</v>
      </c>
      <c r="H188" s="8">
        <f>Измерения!F244</f>
        <v>0</v>
      </c>
      <c r="K188">
        <f t="shared" si="40"/>
        <v>31.87</v>
      </c>
      <c r="L188">
        <f t="shared" si="41"/>
        <v>55.43</v>
      </c>
      <c r="M188">
        <f t="shared" si="48"/>
        <v>32.78</v>
      </c>
      <c r="N188" s="17" t="str">
        <f t="shared" si="49"/>
        <v>НЕТ</v>
      </c>
      <c r="P188">
        <f t="shared" si="50"/>
        <v>56.5</v>
      </c>
      <c r="Q188" s="17" t="str">
        <f t="shared" si="47"/>
        <v>НЕТ</v>
      </c>
      <c r="V188" s="25">
        <f t="shared" si="42"/>
        <v>63.938891138336139</v>
      </c>
      <c r="W188" s="17" t="str">
        <f>IF($X$183=V188,F188,"НЕТ")</f>
        <v>НЕТ</v>
      </c>
    </row>
    <row r="189" spans="1:25">
      <c r="A189" s="16"/>
      <c r="B189" s="10">
        <f>Измерения!J245</f>
        <v>23.08</v>
      </c>
      <c r="C189" s="13">
        <f>Измерения!K245</f>
        <v>32.78</v>
      </c>
      <c r="D189" s="13">
        <f>Измерения!L245</f>
        <v>-55.62</v>
      </c>
      <c r="E189" s="8">
        <f>Измерения!C245</f>
        <v>74.510000000000005</v>
      </c>
      <c r="F189" s="8">
        <f>Измерения!D245</f>
        <v>74.510000000000005</v>
      </c>
      <c r="G189" s="8">
        <f>Измерения!E245</f>
        <v>0</v>
      </c>
      <c r="H189" s="8">
        <f>Измерения!F245</f>
        <v>0</v>
      </c>
      <c r="K189">
        <f t="shared" si="40"/>
        <v>32.78</v>
      </c>
      <c r="L189">
        <f t="shared" si="41"/>
        <v>55.62</v>
      </c>
      <c r="M189">
        <f t="shared" si="48"/>
        <v>32.78</v>
      </c>
      <c r="N189" s="17">
        <f t="shared" si="49"/>
        <v>74.510000000000005</v>
      </c>
      <c r="P189">
        <f t="shared" si="50"/>
        <v>56.5</v>
      </c>
      <c r="Q189" s="17" t="str">
        <f t="shared" si="47"/>
        <v>НЕТ</v>
      </c>
      <c r="V189" s="25">
        <f t="shared" si="42"/>
        <v>64.560923165642549</v>
      </c>
      <c r="W189" s="17" t="str">
        <f>IF($X$183=V189,F189,"НЕТ")</f>
        <v>НЕТ</v>
      </c>
    </row>
    <row r="190" spans="1:25">
      <c r="A190" s="16"/>
      <c r="B190" s="10">
        <f>Измерения!J246</f>
        <v>24.91</v>
      </c>
      <c r="C190" s="13">
        <f>Измерения!K246</f>
        <v>32.520000000000003</v>
      </c>
      <c r="D190" s="13">
        <f>Измерения!L246</f>
        <v>-56.5</v>
      </c>
      <c r="E190" s="8">
        <f>Измерения!C246</f>
        <v>70.2</v>
      </c>
      <c r="F190" s="8">
        <f>Измерения!D246</f>
        <v>70.2</v>
      </c>
      <c r="G190" s="8">
        <f>Измерения!E246</f>
        <v>0</v>
      </c>
      <c r="H190" s="8">
        <f>Измерения!F246</f>
        <v>0</v>
      </c>
      <c r="K190">
        <f t="shared" si="40"/>
        <v>32.520000000000003</v>
      </c>
      <c r="L190">
        <f t="shared" si="41"/>
        <v>56.5</v>
      </c>
      <c r="M190">
        <f t="shared" si="48"/>
        <v>32.78</v>
      </c>
      <c r="N190" s="17" t="str">
        <f t="shared" si="49"/>
        <v>НЕТ</v>
      </c>
      <c r="P190">
        <f t="shared" si="50"/>
        <v>56.5</v>
      </c>
      <c r="Q190" s="17">
        <f t="shared" si="47"/>
        <v>70.2</v>
      </c>
      <c r="V190" s="25">
        <f t="shared" si="42"/>
        <v>65.190493171934207</v>
      </c>
      <c r="W190" s="17">
        <f>IF($X$183=V190,F190,"НЕТ")</f>
        <v>70.2</v>
      </c>
    </row>
    <row r="191" spans="1:25">
      <c r="A191" s="16"/>
      <c r="B191" s="10">
        <f>Измерения!J247</f>
        <v>28.38</v>
      </c>
      <c r="C191" s="13">
        <f>Измерения!K247</f>
        <v>32.14</v>
      </c>
      <c r="D191" s="13">
        <f>Измерения!L247</f>
        <v>-55.54</v>
      </c>
      <c r="E191" s="8">
        <f>Измерения!C247</f>
        <v>65.099999999999994</v>
      </c>
      <c r="F191" s="8">
        <f>Измерения!D247</f>
        <v>65.099999999999994</v>
      </c>
      <c r="G191" s="8">
        <f>Измерения!E247</f>
        <v>0</v>
      </c>
      <c r="H191" s="8">
        <f>Измерения!F247</f>
        <v>0</v>
      </c>
      <c r="K191">
        <f t="shared" si="40"/>
        <v>32.14</v>
      </c>
      <c r="L191">
        <f t="shared" si="41"/>
        <v>55.54</v>
      </c>
      <c r="M191">
        <f t="shared" si="48"/>
        <v>32.78</v>
      </c>
      <c r="N191" s="17" t="str">
        <f t="shared" si="49"/>
        <v>НЕТ</v>
      </c>
      <c r="P191">
        <f t="shared" si="50"/>
        <v>56.5</v>
      </c>
      <c r="Q191" s="17" t="str">
        <f t="shared" si="47"/>
        <v>НЕТ</v>
      </c>
      <c r="V191" s="25">
        <f t="shared" si="42"/>
        <v>64.16908289823067</v>
      </c>
      <c r="W191" s="17" t="str">
        <f>IF($X$183=V191,F191,"НЕТ")</f>
        <v>НЕТ</v>
      </c>
    </row>
    <row r="192" spans="1:25">
      <c r="A192" s="16"/>
      <c r="B192" s="10">
        <f>Измерения!J248</f>
        <v>31.31</v>
      </c>
      <c r="C192" s="13">
        <f>Измерения!K248</f>
        <v>31.05</v>
      </c>
      <c r="D192" s="13">
        <f>Измерения!L248</f>
        <v>-54.95</v>
      </c>
      <c r="E192" s="8">
        <f>Измерения!C248</f>
        <v>61.18</v>
      </c>
      <c r="F192" s="8">
        <f>Измерения!D248</f>
        <v>61.18</v>
      </c>
      <c r="G192" s="8">
        <f>Измерения!E248</f>
        <v>0</v>
      </c>
      <c r="H192" s="8">
        <f>Измерения!F248</f>
        <v>0</v>
      </c>
      <c r="K192">
        <f t="shared" si="40"/>
        <v>31.05</v>
      </c>
      <c r="L192">
        <f t="shared" si="41"/>
        <v>54.95</v>
      </c>
      <c r="M192">
        <f t="shared" si="48"/>
        <v>32.78</v>
      </c>
      <c r="N192" s="17" t="str">
        <f t="shared" si="49"/>
        <v>НЕТ</v>
      </c>
      <c r="P192">
        <f t="shared" si="50"/>
        <v>56.5</v>
      </c>
      <c r="Q192" s="17" t="str">
        <f t="shared" si="47"/>
        <v>НЕТ</v>
      </c>
      <c r="V192" s="25">
        <f t="shared" si="42"/>
        <v>63.115806261189441</v>
      </c>
      <c r="W192" s="17" t="str">
        <f>IF($X$183=V192,F192,"НЕТ")</f>
        <v>НЕТ</v>
      </c>
    </row>
    <row r="193" spans="1:23">
      <c r="A193" s="16"/>
      <c r="B193" s="10">
        <f>Измерения!J249</f>
        <v>35.01</v>
      </c>
      <c r="C193" s="13">
        <f>Измерения!K249</f>
        <v>29.63</v>
      </c>
      <c r="D193" s="13">
        <f>Измерения!L249</f>
        <v>-53.2</v>
      </c>
      <c r="E193" s="8">
        <f>Измерения!C249</f>
        <v>56.08</v>
      </c>
      <c r="F193" s="8">
        <f>Измерения!D249</f>
        <v>56.08</v>
      </c>
      <c r="G193" s="8">
        <f>Измерения!E249</f>
        <v>0</v>
      </c>
      <c r="H193" s="8">
        <f>Измерения!F249</f>
        <v>0</v>
      </c>
      <c r="K193">
        <f t="shared" si="40"/>
        <v>29.63</v>
      </c>
      <c r="L193">
        <f t="shared" si="41"/>
        <v>53.2</v>
      </c>
      <c r="M193">
        <f t="shared" si="48"/>
        <v>32.78</v>
      </c>
      <c r="N193" s="17" t="str">
        <f t="shared" si="49"/>
        <v>НЕТ</v>
      </c>
      <c r="P193">
        <f t="shared" si="50"/>
        <v>56.5</v>
      </c>
      <c r="Q193" s="17" t="str">
        <f t="shared" si="47"/>
        <v>НЕТ</v>
      </c>
      <c r="V193" s="25">
        <f t="shared" si="42"/>
        <v>60.894801912806976</v>
      </c>
      <c r="W193" s="17" t="str">
        <f>IF($X$183=V193,F193,"НЕТ")</f>
        <v>НЕТ</v>
      </c>
    </row>
    <row r="194" spans="1:23">
      <c r="A194" s="16"/>
      <c r="B194" s="10">
        <f>Измерения!J250</f>
        <v>38.909999999999997</v>
      </c>
      <c r="C194" s="13">
        <f>Измерения!K250</f>
        <v>28.37</v>
      </c>
      <c r="D194" s="13">
        <f>Измерения!L250</f>
        <v>-51.3</v>
      </c>
      <c r="E194" s="8">
        <f>Измерения!C250</f>
        <v>52.16</v>
      </c>
      <c r="F194" s="8">
        <f>Измерения!D250</f>
        <v>52.16</v>
      </c>
      <c r="G194" s="8">
        <f>Измерения!E250</f>
        <v>0</v>
      </c>
      <c r="H194" s="8">
        <f>Измерения!F250</f>
        <v>0</v>
      </c>
      <c r="K194">
        <f t="shared" si="40"/>
        <v>28.37</v>
      </c>
      <c r="L194">
        <f t="shared" si="41"/>
        <v>51.3</v>
      </c>
      <c r="M194">
        <f t="shared" si="48"/>
        <v>32.78</v>
      </c>
      <c r="N194" s="17" t="str">
        <f t="shared" si="49"/>
        <v>НЕТ</v>
      </c>
      <c r="P194">
        <f t="shared" si="50"/>
        <v>56.5</v>
      </c>
      <c r="Q194" s="17" t="str">
        <f t="shared" si="47"/>
        <v>НЕТ</v>
      </c>
      <c r="V194" s="25">
        <f t="shared" si="42"/>
        <v>58.622068370196558</v>
      </c>
      <c r="W194" s="17" t="str">
        <f>IF($X$183=V194,F194,"НЕТ")</f>
        <v>НЕТ</v>
      </c>
    </row>
    <row r="195" spans="1:23">
      <c r="A195" s="16"/>
      <c r="B195" s="10">
        <f>Измерения!J251</f>
        <v>43.46</v>
      </c>
      <c r="C195" s="13">
        <f>Измерения!K251</f>
        <v>26.1</v>
      </c>
      <c r="D195" s="13">
        <f>Измерения!L251</f>
        <v>-48.84</v>
      </c>
      <c r="E195" s="8">
        <f>Измерения!C251</f>
        <v>47.45</v>
      </c>
      <c r="F195" s="8">
        <f>Измерения!D251</f>
        <v>47.45</v>
      </c>
      <c r="G195" s="8">
        <f>Измерения!E251</f>
        <v>0</v>
      </c>
      <c r="H195" s="8">
        <f>Измерения!F251</f>
        <v>0</v>
      </c>
      <c r="K195">
        <f t="shared" si="40"/>
        <v>26.1</v>
      </c>
      <c r="L195">
        <f t="shared" si="41"/>
        <v>48.84</v>
      </c>
      <c r="M195">
        <f t="shared" si="48"/>
        <v>32.78</v>
      </c>
      <c r="N195" s="17" t="str">
        <f t="shared" si="49"/>
        <v>НЕТ</v>
      </c>
      <c r="O195" s="3"/>
      <c r="P195">
        <f t="shared" si="50"/>
        <v>56.5</v>
      </c>
      <c r="Q195" s="17" t="str">
        <f t="shared" si="47"/>
        <v>НЕТ</v>
      </c>
      <c r="R195" s="3"/>
      <c r="V195" s="25">
        <f t="shared" si="42"/>
        <v>55.376489596217638</v>
      </c>
      <c r="W195" s="17" t="str">
        <f>IF($X$183=V195,F195,"НЕТ")</f>
        <v>НЕТ</v>
      </c>
    </row>
    <row r="196" spans="1:23">
      <c r="A196" s="16"/>
      <c r="B196" s="10">
        <f>Измерения!J252</f>
        <v>46.49</v>
      </c>
      <c r="C196" s="13">
        <f>Измерения!K252</f>
        <v>24.05</v>
      </c>
      <c r="D196" s="13">
        <f>Измерения!L252</f>
        <v>-47.3</v>
      </c>
      <c r="E196" s="8">
        <f>Измерения!C252</f>
        <v>43.53</v>
      </c>
      <c r="F196" s="8">
        <f>Измерения!D252</f>
        <v>43.53</v>
      </c>
      <c r="G196" s="8">
        <f>Измерения!E252</f>
        <v>0</v>
      </c>
      <c r="H196" s="8">
        <f>Измерения!F252</f>
        <v>0</v>
      </c>
      <c r="K196">
        <f t="shared" ref="K196:K212" si="51">IF(C196&lt;0,C196*(-1),C196)</f>
        <v>24.05</v>
      </c>
      <c r="L196">
        <f t="shared" ref="L196:L212" si="52">IF(D196&lt;0,D196*(-1),D196)</f>
        <v>47.3</v>
      </c>
      <c r="M196">
        <f t="shared" si="48"/>
        <v>32.78</v>
      </c>
      <c r="N196" s="17" t="str">
        <f t="shared" si="49"/>
        <v>НЕТ</v>
      </c>
      <c r="P196">
        <f t="shared" si="50"/>
        <v>56.5</v>
      </c>
      <c r="Q196" s="17" t="str">
        <f t="shared" si="47"/>
        <v>НЕТ</v>
      </c>
      <c r="V196" s="25">
        <f t="shared" ref="V196:V201" si="53">SQRT(C196*C196+D196*D196)</f>
        <v>53.063099231009865</v>
      </c>
      <c r="W196" s="17" t="str">
        <f>IF($X$183=V196,F196,"НЕТ")</f>
        <v>НЕТ</v>
      </c>
    </row>
    <row r="197" spans="1:23">
      <c r="A197" s="16"/>
      <c r="B197" s="10">
        <f>Измерения!J253</f>
        <v>50.68</v>
      </c>
      <c r="C197" s="13">
        <f>Измерения!K253</f>
        <v>21.54</v>
      </c>
      <c r="D197" s="13">
        <f>Измерения!L253</f>
        <v>-44.65</v>
      </c>
      <c r="E197" s="8">
        <f>Измерения!C253</f>
        <v>40</v>
      </c>
      <c r="F197" s="8">
        <f>Измерения!D253</f>
        <v>40</v>
      </c>
      <c r="G197" s="8">
        <f>Измерения!E253</f>
        <v>0</v>
      </c>
      <c r="H197" s="8">
        <f>Измерения!F253</f>
        <v>0</v>
      </c>
      <c r="K197">
        <f t="shared" si="51"/>
        <v>21.54</v>
      </c>
      <c r="L197">
        <f t="shared" si="52"/>
        <v>44.65</v>
      </c>
      <c r="M197">
        <f t="shared" si="48"/>
        <v>32.78</v>
      </c>
      <c r="N197" s="17" t="str">
        <f t="shared" si="49"/>
        <v>НЕТ</v>
      </c>
      <c r="P197">
        <f t="shared" si="50"/>
        <v>56.5</v>
      </c>
      <c r="Q197" s="17" t="str">
        <f t="shared" si="47"/>
        <v>НЕТ</v>
      </c>
      <c r="V197" s="25">
        <f t="shared" si="53"/>
        <v>49.574127324643847</v>
      </c>
      <c r="W197" s="17" t="str">
        <f>IF($X$183=V197,F197,"НЕТ")</f>
        <v>НЕТ</v>
      </c>
    </row>
    <row r="198" spans="1:23">
      <c r="A198" s="16"/>
      <c r="B198" s="10">
        <f>Измерения!J254</f>
        <v>55.45</v>
      </c>
      <c r="C198" s="13">
        <f>Измерения!K254</f>
        <v>18.52</v>
      </c>
      <c r="D198" s="13">
        <f>Измерения!L254</f>
        <v>-41.37</v>
      </c>
      <c r="E198" s="8">
        <f>Измерения!C254</f>
        <v>36.08</v>
      </c>
      <c r="F198" s="8">
        <f>Измерения!D254</f>
        <v>36.08</v>
      </c>
      <c r="G198" s="8">
        <f>Измерения!E254</f>
        <v>0</v>
      </c>
      <c r="H198" s="8">
        <f>Измерения!F254</f>
        <v>0</v>
      </c>
      <c r="K198">
        <f t="shared" si="51"/>
        <v>18.52</v>
      </c>
      <c r="L198">
        <f t="shared" si="52"/>
        <v>41.37</v>
      </c>
      <c r="M198">
        <f t="shared" si="48"/>
        <v>32.78</v>
      </c>
      <c r="N198" s="17" t="str">
        <f t="shared" si="49"/>
        <v>НЕТ</v>
      </c>
      <c r="P198">
        <f t="shared" si="50"/>
        <v>56.5</v>
      </c>
      <c r="Q198" s="17" t="str">
        <f t="shared" si="47"/>
        <v>НЕТ</v>
      </c>
      <c r="V198" s="25">
        <f t="shared" si="53"/>
        <v>45.326231919276061</v>
      </c>
      <c r="W198" s="17" t="str">
        <f>IF($X$183=V198,F198,"НЕТ")</f>
        <v>НЕТ</v>
      </c>
    </row>
    <row r="199" spans="1:23">
      <c r="A199" s="16"/>
      <c r="B199" s="10">
        <f>Измерения!J256</f>
        <v>60.16</v>
      </c>
      <c r="C199" s="13">
        <f>Измерения!K256</f>
        <v>15.8</v>
      </c>
      <c r="D199" s="13">
        <f>Измерения!L256</f>
        <v>-38.049999999999997</v>
      </c>
      <c r="E199" s="8">
        <f>Измерения!C256</f>
        <v>32.159999999999997</v>
      </c>
      <c r="F199" s="8">
        <f>Измерения!D256</f>
        <v>32.159999999999997</v>
      </c>
      <c r="G199" s="8">
        <f>Измерения!E256</f>
        <v>0</v>
      </c>
      <c r="H199" s="8">
        <f>Измерения!F256</f>
        <v>0</v>
      </c>
      <c r="I199" s="6"/>
      <c r="K199">
        <f t="shared" si="51"/>
        <v>15.8</v>
      </c>
      <c r="L199">
        <f t="shared" si="52"/>
        <v>38.049999999999997</v>
      </c>
      <c r="M199">
        <f t="shared" si="48"/>
        <v>32.78</v>
      </c>
      <c r="N199" s="17" t="str">
        <f t="shared" si="49"/>
        <v>НЕТ</v>
      </c>
      <c r="P199">
        <f t="shared" si="50"/>
        <v>56.5</v>
      </c>
      <c r="Q199" s="17" t="str">
        <f t="shared" si="47"/>
        <v>НЕТ</v>
      </c>
      <c r="V199" s="25">
        <f t="shared" si="53"/>
        <v>41.200030339794651</v>
      </c>
      <c r="W199" s="17" t="str">
        <f>IF($X$183=V199,F199,"НЕТ")</f>
        <v>НЕТ</v>
      </c>
    </row>
    <row r="200" spans="1:23">
      <c r="A200" s="16"/>
      <c r="B200" s="10">
        <f>Измерения!J257</f>
        <v>66.42</v>
      </c>
      <c r="C200" s="13">
        <f>Измерения!K257</f>
        <v>13.05</v>
      </c>
      <c r="D200" s="13">
        <f>Измерения!L257</f>
        <v>-33.24</v>
      </c>
      <c r="E200" s="8">
        <f>Измерения!C257</f>
        <v>27.45</v>
      </c>
      <c r="F200" s="8">
        <f>Измерения!D257</f>
        <v>27.45</v>
      </c>
      <c r="G200" s="8">
        <f>Измерения!E257</f>
        <v>0</v>
      </c>
      <c r="H200" s="8">
        <f>Измерения!F257</f>
        <v>0</v>
      </c>
      <c r="K200">
        <f t="shared" si="51"/>
        <v>13.05</v>
      </c>
      <c r="L200">
        <f t="shared" si="52"/>
        <v>33.24</v>
      </c>
      <c r="M200">
        <f t="shared" si="48"/>
        <v>32.78</v>
      </c>
      <c r="N200" s="17" t="str">
        <f t="shared" si="49"/>
        <v>НЕТ</v>
      </c>
      <c r="P200">
        <f t="shared" si="50"/>
        <v>56.5</v>
      </c>
      <c r="Q200" s="17" t="str">
        <f t="shared" si="47"/>
        <v>НЕТ</v>
      </c>
      <c r="V200" s="25">
        <f t="shared" si="53"/>
        <v>35.709943993235278</v>
      </c>
      <c r="W200" s="17" t="str">
        <f>IF($X$183=V200,F200,"НЕТ")</f>
        <v>НЕТ</v>
      </c>
    </row>
    <row r="201" spans="1:23">
      <c r="A201" s="16"/>
      <c r="B201" s="10">
        <f>Измерения!J258</f>
        <v>70.78</v>
      </c>
      <c r="C201" s="13">
        <f>Измерения!K258</f>
        <v>12.18</v>
      </c>
      <c r="D201" s="13">
        <f>Измерения!L258</f>
        <v>-29.66</v>
      </c>
      <c r="E201" s="8">
        <f>Измерения!C258</f>
        <v>23.53</v>
      </c>
      <c r="F201" s="8">
        <f>Измерения!D258</f>
        <v>23.53</v>
      </c>
      <c r="G201" s="8">
        <f>Измерения!E258</f>
        <v>0</v>
      </c>
      <c r="H201" s="8">
        <f>Измерения!F258</f>
        <v>0</v>
      </c>
      <c r="K201">
        <f t="shared" si="51"/>
        <v>12.18</v>
      </c>
      <c r="L201">
        <f t="shared" si="52"/>
        <v>29.66</v>
      </c>
      <c r="M201">
        <f t="shared" si="48"/>
        <v>32.78</v>
      </c>
      <c r="N201" s="17" t="str">
        <f t="shared" si="49"/>
        <v>НЕТ</v>
      </c>
      <c r="P201">
        <f t="shared" si="50"/>
        <v>56.5</v>
      </c>
      <c r="Q201" s="17" t="str">
        <f t="shared" si="47"/>
        <v>НЕТ</v>
      </c>
      <c r="V201" s="25">
        <f t="shared" si="53"/>
        <v>32.063499497091705</v>
      </c>
      <c r="W201" s="17" t="str">
        <f>IF($X$183=V201,F201,"НЕТ")</f>
        <v>НЕТ</v>
      </c>
    </row>
    <row r="202" spans="1:23">
      <c r="A202" s="16"/>
      <c r="B202" s="10">
        <f>Измерения!J259</f>
        <v>75.069999999999993</v>
      </c>
      <c r="C202" s="13">
        <f>Измерения!K259</f>
        <v>10.84</v>
      </c>
      <c r="D202" s="13">
        <f>Измерения!L259</f>
        <v>-26.22</v>
      </c>
      <c r="E202" s="8">
        <f>Измерения!C259</f>
        <v>20</v>
      </c>
      <c r="F202" s="8">
        <f>Измерения!D259</f>
        <v>20</v>
      </c>
      <c r="G202" s="8">
        <f>Измерения!E259</f>
        <v>0</v>
      </c>
      <c r="H202" s="8">
        <f>Измерения!F259</f>
        <v>0</v>
      </c>
      <c r="K202">
        <f t="shared" si="51"/>
        <v>10.84</v>
      </c>
      <c r="L202">
        <f t="shared" si="52"/>
        <v>26.22</v>
      </c>
      <c r="M202">
        <f t="shared" si="48"/>
        <v>32.78</v>
      </c>
      <c r="N202" s="17" t="str">
        <f t="shared" si="49"/>
        <v>НЕТ</v>
      </c>
      <c r="P202">
        <f t="shared" si="50"/>
        <v>56.5</v>
      </c>
      <c r="Q202" s="17" t="str">
        <f t="shared" si="47"/>
        <v>НЕТ</v>
      </c>
      <c r="V202" s="25">
        <f>SQRT(C202*C202+D202*D202)</f>
        <v>28.372416181918663</v>
      </c>
      <c r="W202" s="17" t="str">
        <f>IF($X$183=V202,F202,"НЕТ")</f>
        <v>НЕТ</v>
      </c>
    </row>
    <row r="203" spans="1:23">
      <c r="A203" s="16"/>
      <c r="B203" s="10">
        <f>Измерения!J260</f>
        <v>79.489999999999995</v>
      </c>
      <c r="C203" s="13">
        <f>Измерения!K260</f>
        <v>9</v>
      </c>
      <c r="D203" s="13">
        <f>Измерения!L260</f>
        <v>-22.61</v>
      </c>
      <c r="E203" s="8">
        <f>Измерения!C260</f>
        <v>16.47</v>
      </c>
      <c r="F203" s="8">
        <f>Измерения!D260</f>
        <v>16.47</v>
      </c>
      <c r="G203" s="8">
        <f>Измерения!E260</f>
        <v>0</v>
      </c>
      <c r="H203" s="8">
        <f>Измерения!F260</f>
        <v>0</v>
      </c>
      <c r="K203">
        <f t="shared" si="51"/>
        <v>9</v>
      </c>
      <c r="L203">
        <f t="shared" si="52"/>
        <v>22.61</v>
      </c>
      <c r="M203">
        <f t="shared" si="48"/>
        <v>32.78</v>
      </c>
      <c r="N203" s="17" t="str">
        <f t="shared" si="49"/>
        <v>НЕТ</v>
      </c>
      <c r="P203">
        <f t="shared" si="50"/>
        <v>56.5</v>
      </c>
      <c r="Q203" s="17" t="str">
        <f t="shared" si="47"/>
        <v>НЕТ</v>
      </c>
      <c r="V203" s="25">
        <f t="shared" ref="V203:V212" si="54">SQRT(C203*C203+D203*D203)</f>
        <v>24.335408359014647</v>
      </c>
      <c r="W203" s="17" t="str">
        <f>IF($X$183=V203,F203,"НЕТ")</f>
        <v>НЕТ</v>
      </c>
    </row>
    <row r="204" spans="1:23">
      <c r="A204" s="16"/>
      <c r="B204" s="10">
        <f>Измерения!J261</f>
        <v>81.27</v>
      </c>
      <c r="C204" s="13">
        <f>Измерения!K261</f>
        <v>7.97</v>
      </c>
      <c r="D204" s="13">
        <f>Измерения!L261</f>
        <v>-21.05</v>
      </c>
      <c r="E204" s="8">
        <f>Измерения!C261</f>
        <v>14.51</v>
      </c>
      <c r="F204" s="8">
        <f>Измерения!D261</f>
        <v>14.51</v>
      </c>
      <c r="G204" s="8">
        <f>Измерения!E261</f>
        <v>0</v>
      </c>
      <c r="H204" s="8">
        <f>Измерения!F261</f>
        <v>0</v>
      </c>
      <c r="K204">
        <f t="shared" si="51"/>
        <v>7.97</v>
      </c>
      <c r="L204">
        <f t="shared" si="52"/>
        <v>21.05</v>
      </c>
      <c r="M204">
        <f t="shared" si="48"/>
        <v>32.78</v>
      </c>
      <c r="N204" s="17" t="str">
        <f t="shared" si="49"/>
        <v>НЕТ</v>
      </c>
      <c r="P204">
        <f t="shared" si="50"/>
        <v>56.5</v>
      </c>
      <c r="Q204" s="17" t="str">
        <f t="shared" si="47"/>
        <v>НЕТ</v>
      </c>
      <c r="V204" s="25">
        <f t="shared" si="54"/>
        <v>22.508296248272547</v>
      </c>
      <c r="W204" s="17" t="str">
        <f>IF($X$183=V204,F204,"НЕТ")</f>
        <v>НЕТ</v>
      </c>
    </row>
    <row r="205" spans="1:23">
      <c r="A205" s="16"/>
      <c r="B205" s="10">
        <f>Измерения!J262</f>
        <v>83.89</v>
      </c>
      <c r="C205" s="13">
        <f>Измерения!K262</f>
        <v>6.87</v>
      </c>
      <c r="D205" s="13">
        <f>Измерения!L262</f>
        <v>-18.89</v>
      </c>
      <c r="E205" s="8">
        <f>Измерения!C262</f>
        <v>12.16</v>
      </c>
      <c r="F205" s="8">
        <f>Измерения!D262</f>
        <v>12.16</v>
      </c>
      <c r="G205" s="8">
        <f>Измерения!E262</f>
        <v>0</v>
      </c>
      <c r="H205" s="8">
        <f>Измерения!F262</f>
        <v>0</v>
      </c>
      <c r="K205">
        <f t="shared" si="51"/>
        <v>6.87</v>
      </c>
      <c r="L205">
        <f t="shared" si="52"/>
        <v>18.89</v>
      </c>
      <c r="M205">
        <f t="shared" si="48"/>
        <v>32.78</v>
      </c>
      <c r="N205" s="17" t="str">
        <f t="shared" si="49"/>
        <v>НЕТ</v>
      </c>
      <c r="P205">
        <f t="shared" si="50"/>
        <v>56.5</v>
      </c>
      <c r="Q205" s="17" t="str">
        <f t="shared" si="47"/>
        <v>НЕТ</v>
      </c>
      <c r="V205" s="25">
        <f t="shared" si="54"/>
        <v>20.100472631259198</v>
      </c>
      <c r="W205" s="17" t="str">
        <f>IF($X$183=V205,F205,"НЕТ")</f>
        <v>НЕТ</v>
      </c>
    </row>
    <row r="206" spans="1:23">
      <c r="A206" s="16"/>
      <c r="B206" s="10">
        <f>Измерения!J263</f>
        <v>85.87</v>
      </c>
      <c r="C206" s="13">
        <f>Измерения!K263</f>
        <v>5.85</v>
      </c>
      <c r="D206" s="13">
        <f>Измерения!L263</f>
        <v>-17.03</v>
      </c>
      <c r="E206" s="8">
        <f>Измерения!C263</f>
        <v>10.199999999999999</v>
      </c>
      <c r="F206" s="8">
        <f>Измерения!D263</f>
        <v>10.199999999999999</v>
      </c>
      <c r="G206" s="8">
        <f>Измерения!E263</f>
        <v>0</v>
      </c>
      <c r="H206" s="8">
        <f>Измерения!F263</f>
        <v>0</v>
      </c>
      <c r="K206">
        <f t="shared" si="51"/>
        <v>5.85</v>
      </c>
      <c r="L206">
        <f t="shared" si="52"/>
        <v>17.03</v>
      </c>
      <c r="M206">
        <f t="shared" si="48"/>
        <v>32.78</v>
      </c>
      <c r="N206" s="17" t="str">
        <f t="shared" si="49"/>
        <v>НЕТ</v>
      </c>
      <c r="P206">
        <f t="shared" si="50"/>
        <v>56.5</v>
      </c>
      <c r="Q206" s="17" t="str">
        <f t="shared" si="47"/>
        <v>НЕТ</v>
      </c>
      <c r="V206" s="25">
        <f t="shared" si="54"/>
        <v>18.00675984179275</v>
      </c>
      <c r="W206" s="17" t="str">
        <f>IF($X$183=V206,F206,"НЕТ")</f>
        <v>НЕТ</v>
      </c>
    </row>
    <row r="207" spans="1:23">
      <c r="A207" s="16"/>
      <c r="B207" s="10">
        <f>Измерения!J264</f>
        <v>88.77</v>
      </c>
      <c r="C207" s="13">
        <f>Измерения!K264</f>
        <v>4.6399999999999997</v>
      </c>
      <c r="D207" s="13">
        <f>Измерения!L264</f>
        <v>-14.36</v>
      </c>
      <c r="E207" s="8">
        <f>Измерения!C264</f>
        <v>7.45</v>
      </c>
      <c r="F207" s="8">
        <f>Измерения!D264</f>
        <v>7.45</v>
      </c>
      <c r="G207" s="8">
        <f>Измерения!E264</f>
        <v>0</v>
      </c>
      <c r="H207" s="8">
        <f>Измерения!F264</f>
        <v>0</v>
      </c>
      <c r="K207">
        <f t="shared" si="51"/>
        <v>4.6399999999999997</v>
      </c>
      <c r="L207">
        <f t="shared" si="52"/>
        <v>14.36</v>
      </c>
      <c r="M207">
        <f t="shared" si="48"/>
        <v>32.78</v>
      </c>
      <c r="N207" s="17" t="str">
        <f t="shared" si="49"/>
        <v>НЕТ</v>
      </c>
      <c r="P207">
        <f t="shared" si="50"/>
        <v>56.5</v>
      </c>
      <c r="Q207" s="17" t="str">
        <f t="shared" si="47"/>
        <v>НЕТ</v>
      </c>
      <c r="V207" s="25">
        <f t="shared" si="54"/>
        <v>15.091030448581037</v>
      </c>
      <c r="W207" s="17" t="str">
        <f>IF($X$183=V207,F207,"НЕТ")</f>
        <v>НЕТ</v>
      </c>
    </row>
    <row r="208" spans="1:23">
      <c r="A208" s="16"/>
      <c r="B208" s="10">
        <f>Измерения!J265</f>
        <v>90.77</v>
      </c>
      <c r="C208" s="13">
        <f>Измерения!K265</f>
        <v>3.89</v>
      </c>
      <c r="D208" s="13">
        <f>Измерения!L265</f>
        <v>-12.43</v>
      </c>
      <c r="E208" s="8">
        <f>Измерения!C265</f>
        <v>5.49</v>
      </c>
      <c r="F208" s="8">
        <f>Измерения!D265</f>
        <v>5.49</v>
      </c>
      <c r="G208" s="8">
        <f>Измерения!E265</f>
        <v>0</v>
      </c>
      <c r="H208" s="8">
        <f>Измерения!F265</f>
        <v>0</v>
      </c>
      <c r="K208">
        <f t="shared" si="51"/>
        <v>3.89</v>
      </c>
      <c r="L208">
        <f t="shared" si="52"/>
        <v>12.43</v>
      </c>
      <c r="M208">
        <f t="shared" si="48"/>
        <v>32.78</v>
      </c>
      <c r="N208" s="17" t="str">
        <f t="shared" si="49"/>
        <v>НЕТ</v>
      </c>
      <c r="P208">
        <f t="shared" si="50"/>
        <v>56.5</v>
      </c>
      <c r="Q208" s="17" t="str">
        <f t="shared" si="47"/>
        <v>НЕТ</v>
      </c>
      <c r="V208" s="25">
        <f t="shared" si="54"/>
        <v>13.024476956868556</v>
      </c>
      <c r="W208" s="17" t="str">
        <f>IF($X$183=V208,F208,"НЕТ")</f>
        <v>НЕТ</v>
      </c>
    </row>
    <row r="209" spans="1:23">
      <c r="A209" s="16"/>
      <c r="B209" s="10">
        <f>Измерения!J266</f>
        <v>92.07</v>
      </c>
      <c r="C209" s="13">
        <f>Измерения!K266</f>
        <v>3.3</v>
      </c>
      <c r="D209" s="13">
        <f>Измерения!L266</f>
        <v>-11</v>
      </c>
      <c r="E209" s="8">
        <f>Измерения!C266</f>
        <v>3.53</v>
      </c>
      <c r="F209" s="8">
        <f>Измерения!D266</f>
        <v>3.53</v>
      </c>
      <c r="G209" s="8">
        <f>Измерения!E266</f>
        <v>0</v>
      </c>
      <c r="H209" s="8">
        <f>Измерения!F266</f>
        <v>0</v>
      </c>
      <c r="K209">
        <f t="shared" si="51"/>
        <v>3.3</v>
      </c>
      <c r="L209">
        <f t="shared" si="52"/>
        <v>11</v>
      </c>
      <c r="M209">
        <f t="shared" si="48"/>
        <v>32.78</v>
      </c>
      <c r="N209" s="17" t="str">
        <f t="shared" si="49"/>
        <v>НЕТ</v>
      </c>
      <c r="O209" s="3"/>
      <c r="P209">
        <f t="shared" si="50"/>
        <v>56.5</v>
      </c>
      <c r="Q209" s="17" t="str">
        <f t="shared" si="47"/>
        <v>НЕТ</v>
      </c>
      <c r="R209" s="3"/>
      <c r="V209" s="25">
        <f t="shared" si="54"/>
        <v>11.484337159801605</v>
      </c>
      <c r="W209" s="17" t="str">
        <f>IF($X$183=V209,F209,"НЕТ")</f>
        <v>НЕТ</v>
      </c>
    </row>
    <row r="210" spans="1:23">
      <c r="A210" s="16"/>
      <c r="B210" s="10">
        <f>Измерения!J267</f>
        <v>92.56</v>
      </c>
      <c r="C210" s="13">
        <f>Измерения!K267</f>
        <v>3.22</v>
      </c>
      <c r="D210" s="13">
        <f>Измерения!L267</f>
        <v>-10.51</v>
      </c>
      <c r="E210" s="8">
        <f>Измерения!C267</f>
        <v>3.14</v>
      </c>
      <c r="F210" s="8">
        <f>Измерения!D267</f>
        <v>3.14</v>
      </c>
      <c r="G210" s="8">
        <f>Измерения!E267</f>
        <v>0</v>
      </c>
      <c r="H210" s="8">
        <f>Измерения!F267</f>
        <v>0</v>
      </c>
      <c r="K210">
        <f t="shared" si="51"/>
        <v>3.22</v>
      </c>
      <c r="L210">
        <f t="shared" si="52"/>
        <v>10.51</v>
      </c>
      <c r="M210">
        <f t="shared" si="48"/>
        <v>32.78</v>
      </c>
      <c r="N210" s="17" t="str">
        <f t="shared" si="49"/>
        <v>НЕТ</v>
      </c>
      <c r="P210">
        <f t="shared" si="50"/>
        <v>56.5</v>
      </c>
      <c r="Q210" s="17" t="str">
        <f t="shared" si="47"/>
        <v>НЕТ</v>
      </c>
      <c r="V210" s="25">
        <f t="shared" si="54"/>
        <v>10.992201781262933</v>
      </c>
      <c r="W210" s="17" t="str">
        <f>IF($X$183=V210,F210,"НЕТ")</f>
        <v>НЕТ</v>
      </c>
    </row>
    <row r="211" spans="1:23">
      <c r="A211" s="16"/>
      <c r="B211" s="10">
        <f>Измерения!J268</f>
        <v>94.08</v>
      </c>
      <c r="C211" s="13">
        <f>Измерения!K268</f>
        <v>2.64</v>
      </c>
      <c r="D211" s="13">
        <f>Измерения!L268</f>
        <v>-9.0399999999999991</v>
      </c>
      <c r="E211" s="8">
        <f>Измерения!C268</f>
        <v>1.57</v>
      </c>
      <c r="F211" s="8">
        <f>Измерения!D268</f>
        <v>1.57</v>
      </c>
      <c r="G211" s="8">
        <f>Измерения!E268</f>
        <v>0</v>
      </c>
      <c r="H211" s="8">
        <f>Измерения!F268</f>
        <v>0</v>
      </c>
      <c r="K211">
        <f t="shared" si="51"/>
        <v>2.64</v>
      </c>
      <c r="L211">
        <f t="shared" si="52"/>
        <v>9.0399999999999991</v>
      </c>
      <c r="M211">
        <f t="shared" si="48"/>
        <v>32.78</v>
      </c>
      <c r="N211" s="17" t="str">
        <f t="shared" si="49"/>
        <v>НЕТ</v>
      </c>
      <c r="P211">
        <f t="shared" si="50"/>
        <v>56.5</v>
      </c>
      <c r="Q211" s="17" t="str">
        <f t="shared" si="47"/>
        <v>НЕТ</v>
      </c>
      <c r="V211" s="25">
        <f t="shared" si="54"/>
        <v>9.4176005436629122</v>
      </c>
      <c r="W211" s="17" t="str">
        <f>IF($X$183=V211,F211,"НЕТ")</f>
        <v>НЕТ</v>
      </c>
    </row>
    <row r="212" spans="1:23">
      <c r="A212" s="16"/>
      <c r="B212" s="10">
        <f>Измерения!J269</f>
        <v>95.6</v>
      </c>
      <c r="C212" s="13">
        <f>Измерения!K269</f>
        <v>2.09</v>
      </c>
      <c r="D212" s="13">
        <f>Измерения!L269</f>
        <v>-7.42</v>
      </c>
      <c r="E212" s="8">
        <f>Измерения!C269</f>
        <v>0</v>
      </c>
      <c r="F212" s="8">
        <f>Измерения!D269</f>
        <v>0</v>
      </c>
      <c r="G212" s="8">
        <f>Измерения!E269</f>
        <v>0</v>
      </c>
      <c r="H212" s="8">
        <f>Измерения!F269</f>
        <v>0</v>
      </c>
      <c r="K212">
        <f t="shared" si="51"/>
        <v>2.09</v>
      </c>
      <c r="L212">
        <f t="shared" si="52"/>
        <v>7.42</v>
      </c>
      <c r="M212">
        <f t="shared" si="48"/>
        <v>32.78</v>
      </c>
      <c r="N212" s="17" t="str">
        <f t="shared" si="49"/>
        <v>НЕТ</v>
      </c>
      <c r="P212">
        <f t="shared" si="50"/>
        <v>56.5</v>
      </c>
      <c r="Q212" s="17" t="str">
        <f t="shared" si="47"/>
        <v>НЕТ</v>
      </c>
      <c r="V212" s="25">
        <f>SQRT(C212*C212+D212*D212)</f>
        <v>7.7087288186834018</v>
      </c>
      <c r="W212" s="17" t="str">
        <f>IF($X$183=V212,F212,"НЕТ")</f>
        <v>НЕТ</v>
      </c>
    </row>
    <row r="226" spans="9:9">
      <c r="I226" s="6"/>
    </row>
    <row r="240" spans="9:9">
      <c r="I240" s="6"/>
    </row>
  </sheetData>
  <sheetProtection password="C65B" sheet="1" objects="1" scenarios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O18:R27"/>
  <sheetViews>
    <sheetView topLeftCell="A10" workbookViewId="0">
      <selection activeCell="Q31" sqref="Q31"/>
    </sheetView>
  </sheetViews>
  <sheetFormatPr defaultRowHeight="15"/>
  <cols>
    <col min="1" max="1" width="3.5703125" customWidth="1"/>
  </cols>
  <sheetData>
    <row r="18" spans="15:18">
      <c r="O18" s="31" t="s">
        <v>316</v>
      </c>
      <c r="P18" s="32"/>
      <c r="Q18" s="32"/>
      <c r="R18" s="33"/>
    </row>
    <row r="19" spans="15:18">
      <c r="O19" s="18"/>
      <c r="P19" s="46" t="s">
        <v>317</v>
      </c>
      <c r="Q19" s="32"/>
      <c r="R19" s="33"/>
    </row>
    <row r="20" spans="15:18">
      <c r="O20" s="34">
        <f>'Значения '!Y3</f>
        <v>100</v>
      </c>
      <c r="P20" s="19">
        <f>'Значения '!Z3</f>
        <v>85.1</v>
      </c>
      <c r="Q20" s="23">
        <f>'Значения '!AE3</f>
        <v>98.04</v>
      </c>
      <c r="R20" s="45"/>
    </row>
    <row r="21" spans="15:18">
      <c r="O21" s="35">
        <f>'Значения '!Y33</f>
        <v>94.51</v>
      </c>
      <c r="P21" s="20">
        <f>'Значения '!Z33</f>
        <v>98.04</v>
      </c>
      <c r="Q21" s="42">
        <f>'Значения '!AE33</f>
        <v>90.2</v>
      </c>
      <c r="R21" s="45"/>
    </row>
    <row r="22" spans="15:18">
      <c r="O22" s="36">
        <f>'Значения '!Y63</f>
        <v>100</v>
      </c>
      <c r="P22" s="21">
        <f>'Значения '!Z63</f>
        <v>98.04</v>
      </c>
      <c r="Q22" s="43">
        <f>'Значения '!AE63</f>
        <v>94.51</v>
      </c>
      <c r="R22" s="45"/>
    </row>
    <row r="23" spans="15:18">
      <c r="O23" s="37">
        <f>'Значения '!Y93</f>
        <v>98.04</v>
      </c>
      <c r="P23" s="22">
        <f>'Значения '!Z93</f>
        <v>98.04</v>
      </c>
      <c r="Q23" s="44">
        <f>'Значения '!AE93</f>
        <v>94.51</v>
      </c>
      <c r="R23" s="45"/>
    </row>
    <row r="24" spans="15:18">
      <c r="O24" s="38">
        <f>'Значения '!Y123</f>
        <v>98.04</v>
      </c>
      <c r="P24" s="2" t="s">
        <v>346</v>
      </c>
      <c r="Q24" s="2" t="s">
        <v>347</v>
      </c>
      <c r="R24" s="2"/>
    </row>
    <row r="25" spans="15:18">
      <c r="O25" s="39">
        <f>'Значения '!Y153</f>
        <v>85.1</v>
      </c>
    </row>
    <row r="26" spans="15:18">
      <c r="O26" s="40">
        <f>'Значения '!Y183</f>
        <v>70.2</v>
      </c>
    </row>
    <row r="27" spans="15:18">
      <c r="O27" s="30"/>
    </row>
  </sheetData>
  <sheetProtection password="C65B" sheet="1" objects="1" scenarios="1"/>
  <mergeCells count="2">
    <mergeCell ref="O18:R18"/>
    <mergeCell ref="P19:R1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41"/>
  <sheetViews>
    <sheetView workbookViewId="0">
      <selection activeCell="E27" sqref="E27"/>
    </sheetView>
  </sheetViews>
  <sheetFormatPr defaultRowHeight="15"/>
  <cols>
    <col min="1" max="1" width="21.28515625" customWidth="1"/>
    <col min="2" max="11" width="10.7109375" customWidth="1"/>
  </cols>
  <sheetData>
    <row r="1" spans="1:4">
      <c r="B1" t="s">
        <v>24</v>
      </c>
      <c r="C1" t="s">
        <v>25</v>
      </c>
      <c r="D1" t="s">
        <v>26</v>
      </c>
    </row>
    <row r="2" spans="1:4">
      <c r="A2" t="s">
        <v>330</v>
      </c>
      <c r="B2">
        <v>55</v>
      </c>
      <c r="C2">
        <v>-37</v>
      </c>
      <c r="D2">
        <v>-50</v>
      </c>
    </row>
    <row r="3" spans="1:4">
      <c r="A3" t="s">
        <v>336</v>
      </c>
      <c r="B3">
        <v>50</v>
      </c>
      <c r="C3">
        <v>-65</v>
      </c>
      <c r="D3">
        <v>27</v>
      </c>
    </row>
    <row r="4" spans="1:4">
      <c r="A4" t="s">
        <v>332</v>
      </c>
      <c r="B4">
        <v>89</v>
      </c>
      <c r="C4">
        <v>-5</v>
      </c>
      <c r="D4">
        <v>93</v>
      </c>
    </row>
    <row r="5" spans="1:4">
      <c r="A5" t="s">
        <v>335</v>
      </c>
      <c r="B5">
        <v>47</v>
      </c>
      <c r="C5">
        <v>68</v>
      </c>
      <c r="D5">
        <v>48</v>
      </c>
    </row>
    <row r="6" spans="1:4">
      <c r="A6" t="s">
        <v>331</v>
      </c>
      <c r="B6">
        <v>48</v>
      </c>
      <c r="C6">
        <v>74</v>
      </c>
      <c r="D6">
        <v>-3</v>
      </c>
    </row>
    <row r="7" spans="1:4">
      <c r="A7" t="s">
        <v>337</v>
      </c>
      <c r="B7">
        <v>24</v>
      </c>
      <c r="C7">
        <v>22</v>
      </c>
      <c r="D7">
        <v>-46</v>
      </c>
    </row>
    <row r="8" spans="1:4">
      <c r="A8" t="s">
        <v>330</v>
      </c>
      <c r="B8">
        <v>55</v>
      </c>
      <c r="C8">
        <v>-37</v>
      </c>
      <c r="D8">
        <v>-50</v>
      </c>
    </row>
    <row r="9" spans="1:4">
      <c r="A9" t="s">
        <v>333</v>
      </c>
      <c r="B9">
        <v>16</v>
      </c>
      <c r="C9">
        <v>0</v>
      </c>
      <c r="D9">
        <v>0</v>
      </c>
    </row>
    <row r="10" spans="1:4">
      <c r="A10" t="s">
        <v>334</v>
      </c>
      <c r="B10">
        <v>95</v>
      </c>
      <c r="C10">
        <v>0</v>
      </c>
      <c r="D10">
        <v>-2</v>
      </c>
    </row>
    <row r="12" spans="1:4">
      <c r="A12" t="s">
        <v>320</v>
      </c>
    </row>
    <row r="13" spans="1:4">
      <c r="A13" t="s">
        <v>321</v>
      </c>
      <c r="B13" t="s">
        <v>322</v>
      </c>
    </row>
    <row r="14" spans="1:4">
      <c r="A14" t="s">
        <v>323</v>
      </c>
      <c r="B14" t="s">
        <v>324</v>
      </c>
    </row>
    <row r="15" spans="1:4">
      <c r="A15" t="s">
        <v>11</v>
      </c>
      <c r="B15" t="s">
        <v>325</v>
      </c>
    </row>
    <row r="16" spans="1:4">
      <c r="A16" t="s">
        <v>12</v>
      </c>
      <c r="B16" t="s">
        <v>326</v>
      </c>
    </row>
    <row r="17" spans="1:11">
      <c r="A17" t="s">
        <v>327</v>
      </c>
      <c r="B17" t="s">
        <v>328</v>
      </c>
    </row>
    <row r="18" spans="1:11">
      <c r="A18" t="s">
        <v>19</v>
      </c>
      <c r="B18">
        <v>11</v>
      </c>
    </row>
    <row r="19" spans="1:11">
      <c r="A19" t="s">
        <v>20</v>
      </c>
    </row>
    <row r="20" spans="1:11">
      <c r="A20" t="s">
        <v>329</v>
      </c>
      <c r="B20" t="s">
        <v>3</v>
      </c>
      <c r="C20" t="s">
        <v>4</v>
      </c>
      <c r="D20" t="s">
        <v>5</v>
      </c>
      <c r="E20" t="s">
        <v>6</v>
      </c>
      <c r="F20" t="s">
        <v>21</v>
      </c>
      <c r="G20" t="s">
        <v>22</v>
      </c>
      <c r="H20" t="s">
        <v>23</v>
      </c>
      <c r="I20" t="s">
        <v>24</v>
      </c>
      <c r="J20" t="s">
        <v>25</v>
      </c>
      <c r="K20" t="s">
        <v>26</v>
      </c>
    </row>
    <row r="21" spans="1:11">
      <c r="A21" t="s">
        <v>27</v>
      </c>
    </row>
    <row r="22" spans="1:11">
      <c r="A22" t="s">
        <v>28</v>
      </c>
      <c r="B22">
        <v>1617</v>
      </c>
    </row>
    <row r="23" spans="1:11">
      <c r="A23" t="s">
        <v>29</v>
      </c>
    </row>
    <row r="24" spans="1:11">
      <c r="A24">
        <v>1</v>
      </c>
      <c r="B24">
        <v>0</v>
      </c>
      <c r="C24">
        <v>0</v>
      </c>
      <c r="D24">
        <v>0</v>
      </c>
      <c r="E24">
        <v>0</v>
      </c>
      <c r="F24">
        <v>84.48</v>
      </c>
      <c r="G24">
        <v>87.62</v>
      </c>
      <c r="H24">
        <v>74.569999999999993</v>
      </c>
      <c r="I24">
        <v>95</v>
      </c>
      <c r="J24">
        <v>0</v>
      </c>
      <c r="K24">
        <v>-2</v>
      </c>
    </row>
    <row r="25" spans="1:11">
      <c r="A25">
        <v>2</v>
      </c>
      <c r="B25">
        <v>0</v>
      </c>
      <c r="C25">
        <v>10</v>
      </c>
      <c r="D25">
        <v>0</v>
      </c>
      <c r="E25">
        <v>0</v>
      </c>
      <c r="F25">
        <v>77.89</v>
      </c>
      <c r="G25">
        <v>77.75</v>
      </c>
      <c r="H25">
        <v>68.260000000000005</v>
      </c>
      <c r="I25">
        <v>90.67</v>
      </c>
      <c r="J25">
        <v>5.9</v>
      </c>
      <c r="K25">
        <v>-3.86</v>
      </c>
    </row>
    <row r="26" spans="1:11">
      <c r="A26">
        <v>3</v>
      </c>
      <c r="B26">
        <v>0</v>
      </c>
      <c r="C26">
        <v>20</v>
      </c>
      <c r="D26">
        <v>0</v>
      </c>
      <c r="E26">
        <v>0</v>
      </c>
      <c r="F26">
        <v>71.44</v>
      </c>
      <c r="G26">
        <v>68.34</v>
      </c>
      <c r="H26">
        <v>61.53</v>
      </c>
      <c r="I26">
        <v>86.18</v>
      </c>
      <c r="J26">
        <v>12.01</v>
      </c>
      <c r="K26">
        <v>-5.21</v>
      </c>
    </row>
    <row r="27" spans="1:11">
      <c r="A27">
        <v>4</v>
      </c>
      <c r="B27">
        <v>0</v>
      </c>
      <c r="C27">
        <v>30</v>
      </c>
      <c r="D27">
        <v>0</v>
      </c>
      <c r="E27">
        <v>0</v>
      </c>
      <c r="F27">
        <v>65.03</v>
      </c>
      <c r="G27">
        <v>59.18</v>
      </c>
      <c r="H27">
        <v>54.42</v>
      </c>
      <c r="I27">
        <v>81.39</v>
      </c>
      <c r="J27">
        <v>18.7</v>
      </c>
      <c r="K27">
        <v>-6.19</v>
      </c>
    </row>
    <row r="28" spans="1:11">
      <c r="A28">
        <v>5</v>
      </c>
      <c r="B28">
        <v>0</v>
      </c>
      <c r="C28">
        <v>40</v>
      </c>
      <c r="D28">
        <v>0</v>
      </c>
      <c r="E28">
        <v>0</v>
      </c>
      <c r="F28">
        <v>58.85</v>
      </c>
      <c r="G28">
        <v>50.57</v>
      </c>
      <c r="H28">
        <v>47.38</v>
      </c>
      <c r="I28">
        <v>76.42</v>
      </c>
      <c r="J28">
        <v>25.78</v>
      </c>
      <c r="K28">
        <v>-6.91</v>
      </c>
    </row>
    <row r="29" spans="1:11">
      <c r="A29">
        <v>6</v>
      </c>
      <c r="B29">
        <v>0</v>
      </c>
      <c r="C29">
        <v>55</v>
      </c>
      <c r="D29">
        <v>0</v>
      </c>
      <c r="E29">
        <v>0</v>
      </c>
      <c r="F29">
        <v>50.29</v>
      </c>
      <c r="G29">
        <v>38.82</v>
      </c>
      <c r="H29">
        <v>37.119999999999997</v>
      </c>
      <c r="I29">
        <v>68.62</v>
      </c>
      <c r="J29">
        <v>37.72</v>
      </c>
      <c r="K29">
        <v>-7.37</v>
      </c>
    </row>
    <row r="30" spans="1:11">
      <c r="A30">
        <v>7</v>
      </c>
      <c r="B30">
        <v>0</v>
      </c>
      <c r="C30">
        <v>70</v>
      </c>
      <c r="D30">
        <v>0</v>
      </c>
      <c r="E30">
        <v>0</v>
      </c>
      <c r="F30">
        <v>42.93</v>
      </c>
      <c r="G30">
        <v>29.06</v>
      </c>
      <c r="H30">
        <v>27.82</v>
      </c>
      <c r="I30">
        <v>60.84</v>
      </c>
      <c r="J30">
        <v>50.59</v>
      </c>
      <c r="K30">
        <v>-6.74</v>
      </c>
    </row>
    <row r="31" spans="1:11">
      <c r="A31">
        <v>8</v>
      </c>
      <c r="B31">
        <v>0</v>
      </c>
      <c r="C31">
        <v>85</v>
      </c>
      <c r="D31">
        <v>0</v>
      </c>
      <c r="E31">
        <v>0</v>
      </c>
      <c r="F31">
        <v>37.03</v>
      </c>
      <c r="G31">
        <v>21.51</v>
      </c>
      <c r="H31">
        <v>20.239999999999998</v>
      </c>
      <c r="I31">
        <v>53.5</v>
      </c>
      <c r="J31">
        <v>63.84</v>
      </c>
      <c r="K31">
        <v>-5.37</v>
      </c>
    </row>
    <row r="32" spans="1:11">
      <c r="A32">
        <v>9</v>
      </c>
      <c r="B32">
        <v>0</v>
      </c>
      <c r="C32">
        <v>100</v>
      </c>
      <c r="D32">
        <v>0</v>
      </c>
      <c r="E32">
        <v>0</v>
      </c>
      <c r="F32">
        <v>33.03</v>
      </c>
      <c r="G32">
        <v>16.79</v>
      </c>
      <c r="H32">
        <v>15.01</v>
      </c>
      <c r="I32">
        <v>48</v>
      </c>
      <c r="J32">
        <v>74</v>
      </c>
      <c r="K32">
        <v>-3</v>
      </c>
    </row>
    <row r="33" spans="1:11">
      <c r="A33">
        <v>10</v>
      </c>
      <c r="B33">
        <v>10</v>
      </c>
      <c r="C33">
        <v>0</v>
      </c>
      <c r="D33">
        <v>0</v>
      </c>
      <c r="E33">
        <v>0</v>
      </c>
      <c r="F33">
        <v>75.23</v>
      </c>
      <c r="G33">
        <v>79.55</v>
      </c>
      <c r="H33">
        <v>73.290000000000006</v>
      </c>
      <c r="I33">
        <v>91.48</v>
      </c>
      <c r="J33">
        <v>-2.97</v>
      </c>
      <c r="K33">
        <v>-6.96</v>
      </c>
    </row>
    <row r="34" spans="1:11">
      <c r="A34">
        <v>11</v>
      </c>
      <c r="B34">
        <v>10</v>
      </c>
      <c r="C34">
        <v>10</v>
      </c>
      <c r="D34">
        <v>0</v>
      </c>
      <c r="E34">
        <v>0</v>
      </c>
      <c r="F34">
        <v>69.05</v>
      </c>
      <c r="G34">
        <v>70.36</v>
      </c>
      <c r="H34">
        <v>66.38</v>
      </c>
      <c r="I34">
        <v>87.17</v>
      </c>
      <c r="J34">
        <v>2.62</v>
      </c>
      <c r="K34">
        <v>-8.14</v>
      </c>
    </row>
    <row r="35" spans="1:11">
      <c r="A35">
        <v>12</v>
      </c>
      <c r="B35">
        <v>10</v>
      </c>
      <c r="C35">
        <v>20</v>
      </c>
      <c r="D35">
        <v>0</v>
      </c>
      <c r="E35">
        <v>0</v>
      </c>
      <c r="F35">
        <v>63.29</v>
      </c>
      <c r="G35">
        <v>61.86</v>
      </c>
      <c r="H35">
        <v>59.96</v>
      </c>
      <c r="I35">
        <v>82.84</v>
      </c>
      <c r="J35">
        <v>8.51</v>
      </c>
      <c r="K35">
        <v>-9.42</v>
      </c>
    </row>
    <row r="36" spans="1:11">
      <c r="A36">
        <v>13</v>
      </c>
      <c r="B36">
        <v>10</v>
      </c>
      <c r="C36">
        <v>30</v>
      </c>
      <c r="D36">
        <v>0</v>
      </c>
      <c r="E36">
        <v>0</v>
      </c>
      <c r="F36">
        <v>57.78</v>
      </c>
      <c r="G36">
        <v>53.7</v>
      </c>
      <c r="H36">
        <v>53.2</v>
      </c>
      <c r="I36">
        <v>78.290000000000006</v>
      </c>
      <c r="J36">
        <v>15.13</v>
      </c>
      <c r="K36">
        <v>-10.24</v>
      </c>
    </row>
    <row r="37" spans="1:11">
      <c r="A37">
        <v>14</v>
      </c>
      <c r="B37">
        <v>10</v>
      </c>
      <c r="C37">
        <v>40</v>
      </c>
      <c r="D37">
        <v>0</v>
      </c>
      <c r="E37">
        <v>0</v>
      </c>
      <c r="F37">
        <v>52.1</v>
      </c>
      <c r="G37">
        <v>45.71</v>
      </c>
      <c r="H37">
        <v>46.38</v>
      </c>
      <c r="I37">
        <v>73.36</v>
      </c>
      <c r="J37">
        <v>22.1</v>
      </c>
      <c r="K37">
        <v>-11.01</v>
      </c>
    </row>
    <row r="38" spans="1:11">
      <c r="A38">
        <v>15</v>
      </c>
      <c r="B38">
        <v>10</v>
      </c>
      <c r="C38">
        <v>55</v>
      </c>
      <c r="D38">
        <v>0</v>
      </c>
      <c r="E38">
        <v>0</v>
      </c>
      <c r="F38">
        <v>44.54</v>
      </c>
      <c r="G38">
        <v>35.049999999999997</v>
      </c>
      <c r="H38">
        <v>36.380000000000003</v>
      </c>
      <c r="I38">
        <v>65.790000000000006</v>
      </c>
      <c r="J38">
        <v>33.97</v>
      </c>
      <c r="K38">
        <v>-11.22</v>
      </c>
    </row>
    <row r="39" spans="1:11">
      <c r="A39">
        <v>16</v>
      </c>
      <c r="B39">
        <v>10</v>
      </c>
      <c r="C39">
        <v>70</v>
      </c>
      <c r="D39">
        <v>0</v>
      </c>
      <c r="E39">
        <v>0</v>
      </c>
      <c r="F39">
        <v>37.92</v>
      </c>
      <c r="G39">
        <v>26.16</v>
      </c>
      <c r="H39">
        <v>27.53</v>
      </c>
      <c r="I39">
        <v>58.19</v>
      </c>
      <c r="J39">
        <v>46.54</v>
      </c>
      <c r="K39">
        <v>-10.82</v>
      </c>
    </row>
    <row r="40" spans="1:11">
      <c r="A40">
        <v>17</v>
      </c>
      <c r="B40">
        <v>10</v>
      </c>
      <c r="C40">
        <v>85</v>
      </c>
      <c r="D40">
        <v>0</v>
      </c>
      <c r="E40">
        <v>0</v>
      </c>
      <c r="F40">
        <v>32.67</v>
      </c>
      <c r="G40">
        <v>19.34</v>
      </c>
      <c r="H40">
        <v>20.21</v>
      </c>
      <c r="I40">
        <v>51.08</v>
      </c>
      <c r="J40">
        <v>59.43</v>
      </c>
      <c r="K40">
        <v>-9.48</v>
      </c>
    </row>
    <row r="41" spans="1:11">
      <c r="A41">
        <v>18</v>
      </c>
      <c r="B41">
        <v>10</v>
      </c>
      <c r="C41">
        <v>100</v>
      </c>
      <c r="D41">
        <v>0</v>
      </c>
      <c r="E41">
        <v>0</v>
      </c>
      <c r="F41">
        <v>29.11</v>
      </c>
      <c r="G41">
        <v>15.02</v>
      </c>
      <c r="H41">
        <v>15.16</v>
      </c>
      <c r="I41">
        <v>45.66</v>
      </c>
      <c r="J41">
        <v>69.64</v>
      </c>
      <c r="K41">
        <v>-7.4</v>
      </c>
    </row>
    <row r="42" spans="1:11">
      <c r="A42">
        <v>19</v>
      </c>
      <c r="B42">
        <v>20</v>
      </c>
      <c r="C42">
        <v>0</v>
      </c>
      <c r="D42">
        <v>0</v>
      </c>
      <c r="E42">
        <v>0</v>
      </c>
      <c r="F42">
        <v>66.2</v>
      </c>
      <c r="G42">
        <v>71.39</v>
      </c>
      <c r="H42">
        <v>71.349999999999994</v>
      </c>
      <c r="I42">
        <v>87.68</v>
      </c>
      <c r="J42">
        <v>-5.78</v>
      </c>
      <c r="K42">
        <v>-11.8</v>
      </c>
    </row>
    <row r="43" spans="1:11">
      <c r="A43">
        <v>20</v>
      </c>
      <c r="B43">
        <v>20</v>
      </c>
      <c r="C43">
        <v>10</v>
      </c>
      <c r="D43">
        <v>0</v>
      </c>
      <c r="E43">
        <v>0</v>
      </c>
      <c r="F43">
        <v>60.8</v>
      </c>
      <c r="G43">
        <v>63.32</v>
      </c>
      <c r="H43">
        <v>64.7</v>
      </c>
      <c r="I43">
        <v>83.61</v>
      </c>
      <c r="J43">
        <v>-0.61</v>
      </c>
      <c r="K43">
        <v>-12.7</v>
      </c>
    </row>
    <row r="44" spans="1:11">
      <c r="A44">
        <v>21</v>
      </c>
      <c r="B44">
        <v>20</v>
      </c>
      <c r="C44">
        <v>20</v>
      </c>
      <c r="D44">
        <v>0</v>
      </c>
      <c r="E44">
        <v>0</v>
      </c>
      <c r="F44">
        <v>55.7</v>
      </c>
      <c r="G44">
        <v>55.67</v>
      </c>
      <c r="H44">
        <v>58.32</v>
      </c>
      <c r="I44">
        <v>79.430000000000007</v>
      </c>
      <c r="J44">
        <v>5.0999999999999996</v>
      </c>
      <c r="K44">
        <v>-13.64</v>
      </c>
    </row>
    <row r="45" spans="1:11">
      <c r="A45">
        <v>22</v>
      </c>
      <c r="B45">
        <v>20</v>
      </c>
      <c r="C45">
        <v>30</v>
      </c>
      <c r="D45">
        <v>0</v>
      </c>
      <c r="E45">
        <v>0</v>
      </c>
      <c r="F45">
        <v>50.89</v>
      </c>
      <c r="G45">
        <v>48.42</v>
      </c>
      <c r="H45">
        <v>51.93</v>
      </c>
      <c r="I45">
        <v>75.09</v>
      </c>
      <c r="J45">
        <v>11.45</v>
      </c>
      <c r="K45">
        <v>-14.35</v>
      </c>
    </row>
    <row r="46" spans="1:11">
      <c r="A46">
        <v>23</v>
      </c>
      <c r="B46">
        <v>20</v>
      </c>
      <c r="C46">
        <v>40</v>
      </c>
      <c r="D46">
        <v>0</v>
      </c>
      <c r="E46">
        <v>0</v>
      </c>
      <c r="F46">
        <v>45.84</v>
      </c>
      <c r="G46">
        <v>41.14</v>
      </c>
      <c r="H46">
        <v>45.27</v>
      </c>
      <c r="I46">
        <v>70.28</v>
      </c>
      <c r="J46">
        <v>18.36</v>
      </c>
      <c r="K46">
        <v>-14.99</v>
      </c>
    </row>
    <row r="47" spans="1:11">
      <c r="A47">
        <v>24</v>
      </c>
      <c r="B47">
        <v>20</v>
      </c>
      <c r="C47">
        <v>55</v>
      </c>
      <c r="D47">
        <v>0</v>
      </c>
      <c r="E47">
        <v>0</v>
      </c>
      <c r="F47">
        <v>39.08</v>
      </c>
      <c r="G47">
        <v>31.49</v>
      </c>
      <c r="H47">
        <v>35.81</v>
      </c>
      <c r="I47">
        <v>62.92</v>
      </c>
      <c r="J47">
        <v>29.85</v>
      </c>
      <c r="K47">
        <v>-15.36</v>
      </c>
    </row>
    <row r="48" spans="1:11">
      <c r="A48">
        <v>25</v>
      </c>
      <c r="B48">
        <v>20</v>
      </c>
      <c r="C48">
        <v>70</v>
      </c>
      <c r="D48">
        <v>0</v>
      </c>
      <c r="E48">
        <v>0</v>
      </c>
      <c r="F48">
        <v>33.22</v>
      </c>
      <c r="G48">
        <v>23.42</v>
      </c>
      <c r="H48">
        <v>27.23</v>
      </c>
      <c r="I48">
        <v>55.5</v>
      </c>
      <c r="J48">
        <v>42.34</v>
      </c>
      <c r="K48">
        <v>-14.95</v>
      </c>
    </row>
    <row r="49" spans="1:11">
      <c r="A49">
        <v>26</v>
      </c>
      <c r="B49">
        <v>20</v>
      </c>
      <c r="C49">
        <v>85</v>
      </c>
      <c r="D49">
        <v>0</v>
      </c>
      <c r="E49">
        <v>0</v>
      </c>
      <c r="F49">
        <v>28.42</v>
      </c>
      <c r="G49">
        <v>17.12</v>
      </c>
      <c r="H49">
        <v>20.13</v>
      </c>
      <c r="I49">
        <v>48.41</v>
      </c>
      <c r="J49">
        <v>55.13</v>
      </c>
      <c r="K49">
        <v>-13.93</v>
      </c>
    </row>
    <row r="50" spans="1:11">
      <c r="A50">
        <v>27</v>
      </c>
      <c r="B50">
        <v>20</v>
      </c>
      <c r="C50">
        <v>100</v>
      </c>
      <c r="D50">
        <v>0</v>
      </c>
      <c r="E50">
        <v>0</v>
      </c>
      <c r="F50">
        <v>25.23</v>
      </c>
      <c r="G50">
        <v>13.2</v>
      </c>
      <c r="H50">
        <v>15.18</v>
      </c>
      <c r="I50">
        <v>43.06</v>
      </c>
      <c r="J50">
        <v>65.239999999999995</v>
      </c>
      <c r="K50">
        <v>-11.94</v>
      </c>
    </row>
    <row r="51" spans="1:11">
      <c r="A51">
        <v>28</v>
      </c>
      <c r="B51">
        <v>30</v>
      </c>
      <c r="C51">
        <v>0</v>
      </c>
      <c r="D51">
        <v>0</v>
      </c>
      <c r="E51">
        <v>0</v>
      </c>
      <c r="F51">
        <v>57.73</v>
      </c>
      <c r="G51">
        <v>63.86</v>
      </c>
      <c r="H51">
        <v>69.37</v>
      </c>
      <c r="I51">
        <v>83.89</v>
      </c>
      <c r="J51">
        <v>-9.15</v>
      </c>
      <c r="K51">
        <v>-16.55</v>
      </c>
    </row>
    <row r="52" spans="1:11">
      <c r="A52">
        <v>29</v>
      </c>
      <c r="B52">
        <v>30</v>
      </c>
      <c r="C52">
        <v>10</v>
      </c>
      <c r="D52">
        <v>0</v>
      </c>
      <c r="E52">
        <v>0</v>
      </c>
      <c r="F52">
        <v>52.98</v>
      </c>
      <c r="G52">
        <v>56.5</v>
      </c>
      <c r="H52">
        <v>63.03</v>
      </c>
      <c r="I52">
        <v>79.900000000000006</v>
      </c>
      <c r="J52">
        <v>-3.85</v>
      </c>
      <c r="K52">
        <v>-17.5</v>
      </c>
    </row>
    <row r="53" spans="1:11">
      <c r="A53">
        <v>30</v>
      </c>
      <c r="B53">
        <v>30</v>
      </c>
      <c r="C53">
        <v>20</v>
      </c>
      <c r="D53">
        <v>0</v>
      </c>
      <c r="E53">
        <v>0</v>
      </c>
      <c r="F53">
        <v>48.46</v>
      </c>
      <c r="G53">
        <v>49.6</v>
      </c>
      <c r="H53">
        <v>56.75</v>
      </c>
      <c r="I53">
        <v>75.819999999999993</v>
      </c>
      <c r="J53">
        <v>1.75</v>
      </c>
      <c r="K53">
        <v>-18.239999999999998</v>
      </c>
    </row>
    <row r="54" spans="1:11">
      <c r="A54">
        <v>31</v>
      </c>
      <c r="B54">
        <v>30</v>
      </c>
      <c r="C54">
        <v>30</v>
      </c>
      <c r="D54">
        <v>0</v>
      </c>
      <c r="E54">
        <v>0</v>
      </c>
      <c r="F54">
        <v>44.15</v>
      </c>
      <c r="G54">
        <v>43.08</v>
      </c>
      <c r="H54">
        <v>50.44</v>
      </c>
      <c r="I54">
        <v>71.61</v>
      </c>
      <c r="J54">
        <v>7.76</v>
      </c>
      <c r="K54">
        <v>-18.7</v>
      </c>
    </row>
    <row r="55" spans="1:11">
      <c r="A55">
        <v>32</v>
      </c>
      <c r="B55">
        <v>30</v>
      </c>
      <c r="C55">
        <v>40</v>
      </c>
      <c r="D55">
        <v>0</v>
      </c>
      <c r="E55">
        <v>0</v>
      </c>
      <c r="F55">
        <v>40.01</v>
      </c>
      <c r="G55">
        <v>36.83</v>
      </c>
      <c r="H55">
        <v>44.3</v>
      </c>
      <c r="I55">
        <v>67.150000000000006</v>
      </c>
      <c r="J55">
        <v>14.55</v>
      </c>
      <c r="K55">
        <v>-19.22</v>
      </c>
    </row>
    <row r="56" spans="1:11">
      <c r="A56">
        <v>33</v>
      </c>
      <c r="B56">
        <v>30</v>
      </c>
      <c r="C56">
        <v>55</v>
      </c>
      <c r="D56">
        <v>0</v>
      </c>
      <c r="E56">
        <v>0</v>
      </c>
      <c r="F56">
        <v>33.97</v>
      </c>
      <c r="G56">
        <v>28.09</v>
      </c>
      <c r="H56">
        <v>35.04</v>
      </c>
      <c r="I56">
        <v>59.97</v>
      </c>
      <c r="J56">
        <v>25.68</v>
      </c>
      <c r="K56">
        <v>-19.350000000000001</v>
      </c>
    </row>
    <row r="57" spans="1:11">
      <c r="A57">
        <v>34</v>
      </c>
      <c r="B57">
        <v>30</v>
      </c>
      <c r="C57">
        <v>70</v>
      </c>
      <c r="D57">
        <v>0</v>
      </c>
      <c r="E57">
        <v>0</v>
      </c>
      <c r="F57">
        <v>28.79</v>
      </c>
      <c r="G57">
        <v>20.8</v>
      </c>
      <c r="H57">
        <v>26.81</v>
      </c>
      <c r="I57">
        <v>52.73</v>
      </c>
      <c r="J57">
        <v>37.950000000000003</v>
      </c>
      <c r="K57">
        <v>-19</v>
      </c>
    </row>
    <row r="58" spans="1:11">
      <c r="A58">
        <v>35</v>
      </c>
      <c r="B58">
        <v>30</v>
      </c>
      <c r="C58">
        <v>85</v>
      </c>
      <c r="D58">
        <v>0</v>
      </c>
      <c r="E58">
        <v>0</v>
      </c>
      <c r="F58">
        <v>24.66</v>
      </c>
      <c r="G58">
        <v>15.2</v>
      </c>
      <c r="H58">
        <v>19.97</v>
      </c>
      <c r="I58">
        <v>45.9</v>
      </c>
      <c r="J58">
        <v>50.57</v>
      </c>
      <c r="K58">
        <v>-17.920000000000002</v>
      </c>
    </row>
    <row r="59" spans="1:11">
      <c r="A59">
        <v>36</v>
      </c>
      <c r="B59">
        <v>30</v>
      </c>
      <c r="C59">
        <v>100</v>
      </c>
      <c r="D59">
        <v>0</v>
      </c>
      <c r="E59">
        <v>0</v>
      </c>
      <c r="F59">
        <v>21.81</v>
      </c>
      <c r="G59">
        <v>11.63</v>
      </c>
      <c r="H59">
        <v>15.22</v>
      </c>
      <c r="I59">
        <v>40.61</v>
      </c>
      <c r="J59">
        <v>60.61</v>
      </c>
      <c r="K59">
        <v>-16.25</v>
      </c>
    </row>
    <row r="60" spans="1:11">
      <c r="A60">
        <v>37</v>
      </c>
      <c r="B60">
        <v>40</v>
      </c>
      <c r="C60">
        <v>0</v>
      </c>
      <c r="D60">
        <v>0</v>
      </c>
      <c r="E60">
        <v>0</v>
      </c>
      <c r="F60">
        <v>49.39</v>
      </c>
      <c r="G60">
        <v>56.18</v>
      </c>
      <c r="H60">
        <v>67.19</v>
      </c>
      <c r="I60">
        <v>79.72</v>
      </c>
      <c r="J60">
        <v>-12.53</v>
      </c>
      <c r="K60">
        <v>-21.75</v>
      </c>
    </row>
    <row r="61" spans="1:11">
      <c r="A61">
        <v>38</v>
      </c>
      <c r="B61">
        <v>40</v>
      </c>
      <c r="C61">
        <v>10</v>
      </c>
      <c r="D61">
        <v>0</v>
      </c>
      <c r="E61">
        <v>0</v>
      </c>
      <c r="F61">
        <v>45.45</v>
      </c>
      <c r="G61">
        <v>49.96</v>
      </c>
      <c r="H61">
        <v>61.21</v>
      </c>
      <c r="I61">
        <v>76.05</v>
      </c>
      <c r="J61">
        <v>-7.61</v>
      </c>
      <c r="K61">
        <v>-22.37</v>
      </c>
    </row>
    <row r="62" spans="1:11">
      <c r="A62">
        <v>39</v>
      </c>
      <c r="B62">
        <v>40</v>
      </c>
      <c r="C62">
        <v>20</v>
      </c>
      <c r="D62">
        <v>0</v>
      </c>
      <c r="E62">
        <v>0</v>
      </c>
      <c r="F62">
        <v>41.64</v>
      </c>
      <c r="G62">
        <v>43.88</v>
      </c>
      <c r="H62">
        <v>54.97</v>
      </c>
      <c r="I62">
        <v>72.150000000000006</v>
      </c>
      <c r="J62">
        <v>-2.02</v>
      </c>
      <c r="K62">
        <v>-22.71</v>
      </c>
    </row>
    <row r="63" spans="1:11">
      <c r="A63">
        <v>40</v>
      </c>
      <c r="B63">
        <v>40</v>
      </c>
      <c r="C63">
        <v>30</v>
      </c>
      <c r="D63">
        <v>0</v>
      </c>
      <c r="E63">
        <v>0</v>
      </c>
      <c r="F63">
        <v>37.79</v>
      </c>
      <c r="G63">
        <v>37.979999999999997</v>
      </c>
      <c r="H63">
        <v>48.98</v>
      </c>
      <c r="I63">
        <v>68.010000000000005</v>
      </c>
      <c r="J63">
        <v>3.8</v>
      </c>
      <c r="K63">
        <v>-23.26</v>
      </c>
    </row>
    <row r="64" spans="1:11">
      <c r="A64">
        <v>41</v>
      </c>
      <c r="B64">
        <v>40</v>
      </c>
      <c r="C64">
        <v>40</v>
      </c>
      <c r="D64">
        <v>0</v>
      </c>
      <c r="E64">
        <v>0</v>
      </c>
      <c r="F64">
        <v>34.159999999999997</v>
      </c>
      <c r="G64">
        <v>32.42</v>
      </c>
      <c r="H64">
        <v>43.15</v>
      </c>
      <c r="I64">
        <v>63.69</v>
      </c>
      <c r="J64">
        <v>10.33</v>
      </c>
      <c r="K64">
        <v>-23.76</v>
      </c>
    </row>
    <row r="65" spans="1:11">
      <c r="A65">
        <v>42</v>
      </c>
      <c r="B65">
        <v>40</v>
      </c>
      <c r="C65">
        <v>55</v>
      </c>
      <c r="D65">
        <v>0</v>
      </c>
      <c r="E65">
        <v>0</v>
      </c>
      <c r="F65">
        <v>28.99</v>
      </c>
      <c r="G65">
        <v>24.69</v>
      </c>
      <c r="H65">
        <v>34.200000000000003</v>
      </c>
      <c r="I65">
        <v>56.77</v>
      </c>
      <c r="J65">
        <v>21.28</v>
      </c>
      <c r="K65">
        <v>-23.66</v>
      </c>
    </row>
    <row r="66" spans="1:11">
      <c r="A66">
        <v>43</v>
      </c>
      <c r="B66">
        <v>40</v>
      </c>
      <c r="C66">
        <v>70</v>
      </c>
      <c r="D66">
        <v>0</v>
      </c>
      <c r="E66">
        <v>0</v>
      </c>
      <c r="F66">
        <v>24.53</v>
      </c>
      <c r="G66">
        <v>18.22</v>
      </c>
      <c r="H66">
        <v>26.34</v>
      </c>
      <c r="I66">
        <v>49.76</v>
      </c>
      <c r="J66">
        <v>33.369999999999997</v>
      </c>
      <c r="K66">
        <v>-23.32</v>
      </c>
    </row>
    <row r="67" spans="1:11">
      <c r="A67">
        <v>44</v>
      </c>
      <c r="B67">
        <v>40</v>
      </c>
      <c r="C67">
        <v>85</v>
      </c>
      <c r="D67">
        <v>0</v>
      </c>
      <c r="E67">
        <v>0</v>
      </c>
      <c r="F67">
        <v>21.03</v>
      </c>
      <c r="G67">
        <v>13.33</v>
      </c>
      <c r="H67">
        <v>19.940000000000001</v>
      </c>
      <c r="I67">
        <v>43.26</v>
      </c>
      <c r="J67">
        <v>45.52</v>
      </c>
      <c r="K67">
        <v>-22.41</v>
      </c>
    </row>
    <row r="68" spans="1:11">
      <c r="A68">
        <v>45</v>
      </c>
      <c r="B68">
        <v>40</v>
      </c>
      <c r="C68">
        <v>100</v>
      </c>
      <c r="D68">
        <v>0</v>
      </c>
      <c r="E68">
        <v>0</v>
      </c>
      <c r="F68">
        <v>18.46</v>
      </c>
      <c r="G68">
        <v>10.09</v>
      </c>
      <c r="H68">
        <v>15.3</v>
      </c>
      <c r="I68">
        <v>38.01</v>
      </c>
      <c r="J68">
        <v>55.38</v>
      </c>
      <c r="K68">
        <v>-20.94</v>
      </c>
    </row>
    <row r="69" spans="1:11">
      <c r="A69">
        <v>46</v>
      </c>
      <c r="B69">
        <v>55</v>
      </c>
      <c r="C69">
        <v>0</v>
      </c>
      <c r="D69">
        <v>0</v>
      </c>
      <c r="E69">
        <v>0</v>
      </c>
      <c r="F69">
        <v>38.22</v>
      </c>
      <c r="G69">
        <v>45.92</v>
      </c>
      <c r="H69">
        <v>63.77</v>
      </c>
      <c r="I69">
        <v>73.5</v>
      </c>
      <c r="J69">
        <v>-18.47</v>
      </c>
      <c r="K69">
        <v>-29.25</v>
      </c>
    </row>
    <row r="70" spans="1:11">
      <c r="A70">
        <v>47</v>
      </c>
      <c r="B70">
        <v>55</v>
      </c>
      <c r="C70">
        <v>10</v>
      </c>
      <c r="D70">
        <v>0</v>
      </c>
      <c r="E70">
        <v>0</v>
      </c>
      <c r="F70">
        <v>35.119999999999997</v>
      </c>
      <c r="G70">
        <v>40.729999999999997</v>
      </c>
      <c r="H70">
        <v>58.19</v>
      </c>
      <c r="I70">
        <v>69.98</v>
      </c>
      <c r="J70">
        <v>-13.54</v>
      </c>
      <c r="K70">
        <v>-29.79</v>
      </c>
    </row>
    <row r="71" spans="1:11">
      <c r="A71">
        <v>48</v>
      </c>
      <c r="B71">
        <v>55</v>
      </c>
      <c r="C71">
        <v>20</v>
      </c>
      <c r="D71">
        <v>0</v>
      </c>
      <c r="E71">
        <v>0</v>
      </c>
      <c r="F71">
        <v>32.130000000000003</v>
      </c>
      <c r="G71">
        <v>35.74</v>
      </c>
      <c r="H71">
        <v>52.59</v>
      </c>
      <c r="I71">
        <v>66.319999999999993</v>
      </c>
      <c r="J71">
        <v>-8.1999999999999993</v>
      </c>
      <c r="K71">
        <v>-30.2</v>
      </c>
    </row>
    <row r="72" spans="1:11">
      <c r="A72">
        <v>49</v>
      </c>
      <c r="B72">
        <v>55</v>
      </c>
      <c r="C72">
        <v>30</v>
      </c>
      <c r="D72">
        <v>0</v>
      </c>
      <c r="E72">
        <v>0</v>
      </c>
      <c r="F72">
        <v>29.29</v>
      </c>
      <c r="G72">
        <v>31.07</v>
      </c>
      <c r="H72">
        <v>46.92</v>
      </c>
      <c r="I72">
        <v>62.57</v>
      </c>
      <c r="J72">
        <v>-2.52</v>
      </c>
      <c r="K72">
        <v>-30.25</v>
      </c>
    </row>
    <row r="73" spans="1:11">
      <c r="A73">
        <v>50</v>
      </c>
      <c r="B73">
        <v>55</v>
      </c>
      <c r="C73">
        <v>40</v>
      </c>
      <c r="D73">
        <v>0</v>
      </c>
      <c r="E73">
        <v>0</v>
      </c>
      <c r="F73">
        <v>26.31</v>
      </c>
      <c r="G73">
        <v>26.32</v>
      </c>
      <c r="H73">
        <v>41.18</v>
      </c>
      <c r="I73">
        <v>58.34</v>
      </c>
      <c r="J73">
        <v>3.88</v>
      </c>
      <c r="K73">
        <v>-30.48</v>
      </c>
    </row>
    <row r="74" spans="1:11">
      <c r="A74">
        <v>51</v>
      </c>
      <c r="B74">
        <v>55</v>
      </c>
      <c r="C74">
        <v>55</v>
      </c>
      <c r="D74">
        <v>0</v>
      </c>
      <c r="E74">
        <v>0</v>
      </c>
      <c r="F74">
        <v>22.44</v>
      </c>
      <c r="G74">
        <v>20.149999999999999</v>
      </c>
      <c r="H74">
        <v>33.11</v>
      </c>
      <c r="I74">
        <v>52</v>
      </c>
      <c r="J74">
        <v>14.43</v>
      </c>
      <c r="K74">
        <v>-30.27</v>
      </c>
    </row>
    <row r="75" spans="1:11">
      <c r="A75">
        <v>52</v>
      </c>
      <c r="B75">
        <v>55</v>
      </c>
      <c r="C75">
        <v>70</v>
      </c>
      <c r="D75">
        <v>0</v>
      </c>
      <c r="E75">
        <v>0</v>
      </c>
      <c r="F75">
        <v>18.95</v>
      </c>
      <c r="G75">
        <v>14.87</v>
      </c>
      <c r="H75">
        <v>25.85</v>
      </c>
      <c r="I75">
        <v>45.46</v>
      </c>
      <c r="J75">
        <v>25.79</v>
      </c>
      <c r="K75">
        <v>-29.88</v>
      </c>
    </row>
    <row r="76" spans="1:11">
      <c r="A76">
        <v>53</v>
      </c>
      <c r="B76">
        <v>55</v>
      </c>
      <c r="C76">
        <v>85</v>
      </c>
      <c r="D76">
        <v>0</v>
      </c>
      <c r="E76">
        <v>0</v>
      </c>
      <c r="F76">
        <v>16.09</v>
      </c>
      <c r="G76">
        <v>10.74</v>
      </c>
      <c r="H76">
        <v>19.75</v>
      </c>
      <c r="I76">
        <v>39.130000000000003</v>
      </c>
      <c r="J76">
        <v>37.65</v>
      </c>
      <c r="K76">
        <v>-29.13</v>
      </c>
    </row>
    <row r="77" spans="1:11">
      <c r="A77">
        <v>54</v>
      </c>
      <c r="B77">
        <v>55</v>
      </c>
      <c r="C77">
        <v>100</v>
      </c>
      <c r="D77">
        <v>0</v>
      </c>
      <c r="E77">
        <v>0</v>
      </c>
      <c r="F77">
        <v>14.1</v>
      </c>
      <c r="G77">
        <v>8.06</v>
      </c>
      <c r="H77">
        <v>15.45</v>
      </c>
      <c r="I77">
        <v>34.11</v>
      </c>
      <c r="J77">
        <v>47.46</v>
      </c>
      <c r="K77">
        <v>-28.04</v>
      </c>
    </row>
    <row r="78" spans="1:11">
      <c r="A78">
        <v>55</v>
      </c>
      <c r="B78">
        <v>70</v>
      </c>
      <c r="C78">
        <v>0</v>
      </c>
      <c r="D78">
        <v>0</v>
      </c>
      <c r="E78">
        <v>0</v>
      </c>
      <c r="F78">
        <v>28.34</v>
      </c>
      <c r="G78">
        <v>36.450000000000003</v>
      </c>
      <c r="H78">
        <v>60.1</v>
      </c>
      <c r="I78">
        <v>66.86</v>
      </c>
      <c r="J78">
        <v>-24.73</v>
      </c>
      <c r="K78">
        <v>-37.1</v>
      </c>
    </row>
    <row r="79" spans="1:11">
      <c r="A79">
        <v>56</v>
      </c>
      <c r="B79">
        <v>70</v>
      </c>
      <c r="C79">
        <v>10</v>
      </c>
      <c r="D79">
        <v>0</v>
      </c>
      <c r="E79">
        <v>0</v>
      </c>
      <c r="F79">
        <v>26.14</v>
      </c>
      <c r="G79">
        <v>32.44</v>
      </c>
      <c r="H79">
        <v>55</v>
      </c>
      <c r="I79">
        <v>63.7</v>
      </c>
      <c r="J79">
        <v>-19.96</v>
      </c>
      <c r="K79">
        <v>-37.299999999999997</v>
      </c>
    </row>
    <row r="80" spans="1:11">
      <c r="A80">
        <v>57</v>
      </c>
      <c r="B80">
        <v>70</v>
      </c>
      <c r="C80">
        <v>20</v>
      </c>
      <c r="D80">
        <v>0</v>
      </c>
      <c r="E80">
        <v>0</v>
      </c>
      <c r="F80">
        <v>23.94</v>
      </c>
      <c r="G80">
        <v>28.55</v>
      </c>
      <c r="H80">
        <v>49.8</v>
      </c>
      <c r="I80">
        <v>60.39</v>
      </c>
      <c r="J80">
        <v>-14.98</v>
      </c>
      <c r="K80">
        <v>-37.340000000000003</v>
      </c>
    </row>
    <row r="81" spans="1:11">
      <c r="A81">
        <v>58</v>
      </c>
      <c r="B81">
        <v>70</v>
      </c>
      <c r="C81">
        <v>30</v>
      </c>
      <c r="D81">
        <v>0</v>
      </c>
      <c r="E81">
        <v>0</v>
      </c>
      <c r="F81">
        <v>21.76</v>
      </c>
      <c r="G81">
        <v>24.73</v>
      </c>
      <c r="H81">
        <v>44.76</v>
      </c>
      <c r="I81">
        <v>56.81</v>
      </c>
      <c r="J81">
        <v>-9.42</v>
      </c>
      <c r="K81">
        <v>-37.58</v>
      </c>
    </row>
    <row r="82" spans="1:11">
      <c r="A82">
        <v>59</v>
      </c>
      <c r="B82">
        <v>70</v>
      </c>
      <c r="C82">
        <v>40</v>
      </c>
      <c r="D82">
        <v>0</v>
      </c>
      <c r="E82">
        <v>0</v>
      </c>
      <c r="F82">
        <v>19.579999999999998</v>
      </c>
      <c r="G82">
        <v>20.99</v>
      </c>
      <c r="H82">
        <v>39.44</v>
      </c>
      <c r="I82">
        <v>52.94</v>
      </c>
      <c r="J82">
        <v>-3.28</v>
      </c>
      <c r="K82">
        <v>-37.520000000000003</v>
      </c>
    </row>
    <row r="83" spans="1:11">
      <c r="A83">
        <v>60</v>
      </c>
      <c r="B83">
        <v>70</v>
      </c>
      <c r="C83">
        <v>55</v>
      </c>
      <c r="D83">
        <v>0</v>
      </c>
      <c r="E83">
        <v>0</v>
      </c>
      <c r="F83">
        <v>16.690000000000001</v>
      </c>
      <c r="G83">
        <v>16.07</v>
      </c>
      <c r="H83">
        <v>32.11</v>
      </c>
      <c r="I83">
        <v>47.07</v>
      </c>
      <c r="J83">
        <v>6.8</v>
      </c>
      <c r="K83">
        <v>-37.29</v>
      </c>
    </row>
    <row r="84" spans="1:11">
      <c r="A84">
        <v>61</v>
      </c>
      <c r="B84">
        <v>70</v>
      </c>
      <c r="C84">
        <v>70</v>
      </c>
      <c r="D84">
        <v>0</v>
      </c>
      <c r="E84">
        <v>0</v>
      </c>
      <c r="F84">
        <v>14.04</v>
      </c>
      <c r="G84">
        <v>11.79</v>
      </c>
      <c r="H84">
        <v>25.17</v>
      </c>
      <c r="I84">
        <v>40.880000000000003</v>
      </c>
      <c r="J84">
        <v>17.88</v>
      </c>
      <c r="K84">
        <v>-36.58</v>
      </c>
    </row>
    <row r="85" spans="1:11">
      <c r="A85">
        <v>62</v>
      </c>
      <c r="B85">
        <v>70</v>
      </c>
      <c r="C85">
        <v>85</v>
      </c>
      <c r="D85">
        <v>0</v>
      </c>
      <c r="E85">
        <v>0</v>
      </c>
      <c r="F85">
        <v>11.9</v>
      </c>
      <c r="G85">
        <v>8.48</v>
      </c>
      <c r="H85">
        <v>19.53</v>
      </c>
      <c r="I85">
        <v>34.96</v>
      </c>
      <c r="J85">
        <v>29.33</v>
      </c>
      <c r="K85">
        <v>-35.880000000000003</v>
      </c>
    </row>
    <row r="86" spans="1:11">
      <c r="A86">
        <v>63</v>
      </c>
      <c r="B86">
        <v>70</v>
      </c>
      <c r="C86">
        <v>100</v>
      </c>
      <c r="D86">
        <v>0</v>
      </c>
      <c r="E86">
        <v>0</v>
      </c>
      <c r="F86">
        <v>10.47</v>
      </c>
      <c r="G86">
        <v>6.38</v>
      </c>
      <c r="H86">
        <v>15.62</v>
      </c>
      <c r="I86">
        <v>30.36</v>
      </c>
      <c r="J86">
        <v>38.74</v>
      </c>
      <c r="K86">
        <v>-34.92</v>
      </c>
    </row>
    <row r="87" spans="1:11">
      <c r="A87">
        <v>64</v>
      </c>
      <c r="B87">
        <v>85</v>
      </c>
      <c r="C87">
        <v>0</v>
      </c>
      <c r="D87">
        <v>0</v>
      </c>
      <c r="E87">
        <v>0</v>
      </c>
      <c r="F87">
        <v>20.55</v>
      </c>
      <c r="G87">
        <v>28.74</v>
      </c>
      <c r="H87">
        <v>56.53</v>
      </c>
      <c r="I87">
        <v>60.55</v>
      </c>
      <c r="J87">
        <v>-31.32</v>
      </c>
      <c r="K87">
        <v>-44.34</v>
      </c>
    </row>
    <row r="88" spans="1:11">
      <c r="A88">
        <v>65</v>
      </c>
      <c r="B88">
        <v>85</v>
      </c>
      <c r="C88">
        <v>10</v>
      </c>
      <c r="D88">
        <v>0</v>
      </c>
      <c r="E88">
        <v>0</v>
      </c>
      <c r="F88">
        <v>19.010000000000002</v>
      </c>
      <c r="G88">
        <v>25.62</v>
      </c>
      <c r="H88">
        <v>51.81</v>
      </c>
      <c r="I88">
        <v>57.68</v>
      </c>
      <c r="J88">
        <v>-26.57</v>
      </c>
      <c r="K88">
        <v>-44.25</v>
      </c>
    </row>
    <row r="89" spans="1:11">
      <c r="A89">
        <v>66</v>
      </c>
      <c r="B89">
        <v>85</v>
      </c>
      <c r="C89">
        <v>20</v>
      </c>
      <c r="D89">
        <v>0</v>
      </c>
      <c r="E89">
        <v>0</v>
      </c>
      <c r="F89">
        <v>17.48</v>
      </c>
      <c r="G89">
        <v>22.65</v>
      </c>
      <c r="H89">
        <v>47.23</v>
      </c>
      <c r="I89">
        <v>54.71</v>
      </c>
      <c r="J89">
        <v>-21.83</v>
      </c>
      <c r="K89">
        <v>-44.15</v>
      </c>
    </row>
    <row r="90" spans="1:11">
      <c r="A90">
        <v>67</v>
      </c>
      <c r="B90">
        <v>85</v>
      </c>
      <c r="C90">
        <v>30</v>
      </c>
      <c r="D90">
        <v>0</v>
      </c>
      <c r="E90">
        <v>0</v>
      </c>
      <c r="F90">
        <v>15.87</v>
      </c>
      <c r="G90">
        <v>19.59</v>
      </c>
      <c r="H90">
        <v>42.41</v>
      </c>
      <c r="I90">
        <v>51.37</v>
      </c>
      <c r="J90">
        <v>-16.350000000000001</v>
      </c>
      <c r="K90">
        <v>-44.06</v>
      </c>
    </row>
    <row r="91" spans="1:11">
      <c r="A91">
        <v>68</v>
      </c>
      <c r="B91">
        <v>85</v>
      </c>
      <c r="C91">
        <v>40</v>
      </c>
      <c r="D91">
        <v>0</v>
      </c>
      <c r="E91">
        <v>0</v>
      </c>
      <c r="F91">
        <v>14.38</v>
      </c>
      <c r="G91">
        <v>16.75</v>
      </c>
      <c r="H91">
        <v>37.69</v>
      </c>
      <c r="I91">
        <v>47.95</v>
      </c>
      <c r="J91">
        <v>-10.47</v>
      </c>
      <c r="K91">
        <v>-43.79</v>
      </c>
    </row>
    <row r="92" spans="1:11">
      <c r="A92">
        <v>69</v>
      </c>
      <c r="B92">
        <v>85</v>
      </c>
      <c r="C92">
        <v>55</v>
      </c>
      <c r="D92">
        <v>0</v>
      </c>
      <c r="E92">
        <v>0</v>
      </c>
      <c r="F92">
        <v>12.16</v>
      </c>
      <c r="G92">
        <v>12.7</v>
      </c>
      <c r="H92">
        <v>30.76</v>
      </c>
      <c r="I92">
        <v>42.31</v>
      </c>
      <c r="J92">
        <v>-0.59</v>
      </c>
      <c r="K92">
        <v>-43.41</v>
      </c>
    </row>
    <row r="93" spans="1:11">
      <c r="A93">
        <v>70</v>
      </c>
      <c r="B93">
        <v>85</v>
      </c>
      <c r="C93">
        <v>70</v>
      </c>
      <c r="D93">
        <v>0</v>
      </c>
      <c r="E93">
        <v>0</v>
      </c>
      <c r="F93">
        <v>10.28</v>
      </c>
      <c r="G93">
        <v>9.39</v>
      </c>
      <c r="H93">
        <v>24.5</v>
      </c>
      <c r="I93">
        <v>36.729999999999997</v>
      </c>
      <c r="J93">
        <v>9.83</v>
      </c>
      <c r="K93">
        <v>-42.53</v>
      </c>
    </row>
    <row r="94" spans="1:11">
      <c r="A94">
        <v>71</v>
      </c>
      <c r="B94">
        <v>85</v>
      </c>
      <c r="C94">
        <v>85</v>
      </c>
      <c r="D94">
        <v>0</v>
      </c>
      <c r="E94">
        <v>0</v>
      </c>
      <c r="F94">
        <v>8.68</v>
      </c>
      <c r="G94">
        <v>6.71</v>
      </c>
      <c r="H94">
        <v>19.260000000000002</v>
      </c>
      <c r="I94">
        <v>31.13</v>
      </c>
      <c r="J94">
        <v>20.93</v>
      </c>
      <c r="K94">
        <v>-41.89</v>
      </c>
    </row>
    <row r="95" spans="1:11">
      <c r="A95">
        <v>72</v>
      </c>
      <c r="B95">
        <v>85</v>
      </c>
      <c r="C95">
        <v>100</v>
      </c>
      <c r="D95">
        <v>0</v>
      </c>
      <c r="E95">
        <v>0</v>
      </c>
      <c r="F95">
        <v>7.62</v>
      </c>
      <c r="G95">
        <v>5.0199999999999996</v>
      </c>
      <c r="H95">
        <v>15.67</v>
      </c>
      <c r="I95">
        <v>26.78</v>
      </c>
      <c r="J95">
        <v>30.18</v>
      </c>
      <c r="K95">
        <v>-41.2</v>
      </c>
    </row>
    <row r="96" spans="1:11">
      <c r="A96">
        <v>73</v>
      </c>
      <c r="B96">
        <v>100</v>
      </c>
      <c r="C96">
        <v>0</v>
      </c>
      <c r="D96">
        <v>0</v>
      </c>
      <c r="E96">
        <v>0</v>
      </c>
      <c r="F96">
        <v>15.02</v>
      </c>
      <c r="G96">
        <v>22.93</v>
      </c>
      <c r="H96">
        <v>52.85</v>
      </c>
      <c r="I96">
        <v>55</v>
      </c>
      <c r="J96">
        <v>-37</v>
      </c>
      <c r="K96">
        <v>-50</v>
      </c>
    </row>
    <row r="97" spans="1:11">
      <c r="A97">
        <v>74</v>
      </c>
      <c r="B97">
        <v>100</v>
      </c>
      <c r="C97">
        <v>10</v>
      </c>
      <c r="D97">
        <v>0</v>
      </c>
      <c r="E97">
        <v>0</v>
      </c>
      <c r="F97">
        <v>13.89</v>
      </c>
      <c r="G97">
        <v>20.440000000000001</v>
      </c>
      <c r="H97">
        <v>48.55</v>
      </c>
      <c r="I97">
        <v>52.34</v>
      </c>
      <c r="J97">
        <v>-32.47</v>
      </c>
      <c r="K97">
        <v>-49.78</v>
      </c>
    </row>
    <row r="98" spans="1:11">
      <c r="A98">
        <v>75</v>
      </c>
      <c r="B98">
        <v>100</v>
      </c>
      <c r="C98">
        <v>20</v>
      </c>
      <c r="D98">
        <v>0</v>
      </c>
      <c r="E98">
        <v>0</v>
      </c>
      <c r="F98">
        <v>12.68</v>
      </c>
      <c r="G98">
        <v>17.96</v>
      </c>
      <c r="H98">
        <v>44.08</v>
      </c>
      <c r="I98">
        <v>49.45</v>
      </c>
      <c r="J98">
        <v>-27.87</v>
      </c>
      <c r="K98">
        <v>-49.46</v>
      </c>
    </row>
    <row r="99" spans="1:11">
      <c r="A99">
        <v>76</v>
      </c>
      <c r="B99">
        <v>100</v>
      </c>
      <c r="C99">
        <v>30</v>
      </c>
      <c r="D99">
        <v>0</v>
      </c>
      <c r="E99">
        <v>0</v>
      </c>
      <c r="F99">
        <v>11.6</v>
      </c>
      <c r="G99">
        <v>15.62</v>
      </c>
      <c r="H99">
        <v>39.81</v>
      </c>
      <c r="I99">
        <v>46.47</v>
      </c>
      <c r="J99">
        <v>-22.46</v>
      </c>
      <c r="K99">
        <v>-49.16</v>
      </c>
    </row>
    <row r="100" spans="1:11">
      <c r="A100">
        <v>77</v>
      </c>
      <c r="B100">
        <v>100</v>
      </c>
      <c r="C100">
        <v>40</v>
      </c>
      <c r="D100">
        <v>0</v>
      </c>
      <c r="E100">
        <v>0</v>
      </c>
      <c r="F100">
        <v>10.49</v>
      </c>
      <c r="G100">
        <v>13.38</v>
      </c>
      <c r="H100">
        <v>35.450000000000003</v>
      </c>
      <c r="I100">
        <v>43.34</v>
      </c>
      <c r="J100">
        <v>-17.03</v>
      </c>
      <c r="K100">
        <v>-48.62</v>
      </c>
    </row>
    <row r="101" spans="1:11">
      <c r="A101">
        <v>78</v>
      </c>
      <c r="B101">
        <v>100</v>
      </c>
      <c r="C101">
        <v>55</v>
      </c>
      <c r="D101">
        <v>0</v>
      </c>
      <c r="E101">
        <v>0</v>
      </c>
      <c r="F101">
        <v>8.93</v>
      </c>
      <c r="G101">
        <v>10.24</v>
      </c>
      <c r="H101">
        <v>29.15</v>
      </c>
      <c r="I101">
        <v>38.26</v>
      </c>
      <c r="J101">
        <v>-7.66</v>
      </c>
      <c r="K101">
        <v>-47.84</v>
      </c>
    </row>
    <row r="102" spans="1:11">
      <c r="A102">
        <v>79</v>
      </c>
      <c r="B102">
        <v>100</v>
      </c>
      <c r="C102">
        <v>70</v>
      </c>
      <c r="D102">
        <v>0</v>
      </c>
      <c r="E102">
        <v>0</v>
      </c>
      <c r="F102">
        <v>7.6</v>
      </c>
      <c r="G102">
        <v>7.58</v>
      </c>
      <c r="H102">
        <v>23.63</v>
      </c>
      <c r="I102">
        <v>33.1</v>
      </c>
      <c r="J102">
        <v>2.71</v>
      </c>
      <c r="K102">
        <v>-47.18</v>
      </c>
    </row>
    <row r="103" spans="1:11">
      <c r="A103">
        <v>80</v>
      </c>
      <c r="B103">
        <v>100</v>
      </c>
      <c r="C103">
        <v>85</v>
      </c>
      <c r="D103">
        <v>0</v>
      </c>
      <c r="E103">
        <v>0</v>
      </c>
      <c r="F103">
        <v>6.42</v>
      </c>
      <c r="G103">
        <v>5.45</v>
      </c>
      <c r="H103">
        <v>18.850000000000001</v>
      </c>
      <c r="I103">
        <v>27.97</v>
      </c>
      <c r="J103">
        <v>13.12</v>
      </c>
      <c r="K103">
        <v>-46.45</v>
      </c>
    </row>
    <row r="104" spans="1:11">
      <c r="A104">
        <v>81</v>
      </c>
      <c r="B104">
        <v>100</v>
      </c>
      <c r="C104">
        <v>100</v>
      </c>
      <c r="D104">
        <v>0</v>
      </c>
      <c r="E104">
        <v>0</v>
      </c>
      <c r="F104">
        <v>5.67</v>
      </c>
      <c r="G104">
        <v>4.0999999999999996</v>
      </c>
      <c r="H104">
        <v>15.67</v>
      </c>
      <c r="I104">
        <v>24</v>
      </c>
      <c r="J104">
        <v>22</v>
      </c>
      <c r="K104">
        <v>-46</v>
      </c>
    </row>
    <row r="105" spans="1:11">
      <c r="A105">
        <v>82</v>
      </c>
      <c r="B105">
        <v>0</v>
      </c>
      <c r="C105">
        <v>0</v>
      </c>
      <c r="D105">
        <v>10</v>
      </c>
      <c r="E105">
        <v>0</v>
      </c>
      <c r="F105">
        <v>82.49</v>
      </c>
      <c r="G105">
        <v>86.06</v>
      </c>
      <c r="H105">
        <v>65.099999999999994</v>
      </c>
      <c r="I105">
        <v>94.34</v>
      </c>
      <c r="J105">
        <v>-0.94</v>
      </c>
      <c r="K105">
        <v>5.42</v>
      </c>
    </row>
    <row r="106" spans="1:11">
      <c r="A106">
        <v>83</v>
      </c>
      <c r="B106">
        <v>0</v>
      </c>
      <c r="C106">
        <v>10</v>
      </c>
      <c r="D106">
        <v>10</v>
      </c>
      <c r="E106">
        <v>0</v>
      </c>
      <c r="F106">
        <v>75.87</v>
      </c>
      <c r="G106">
        <v>76.28</v>
      </c>
      <c r="H106">
        <v>59.17</v>
      </c>
      <c r="I106">
        <v>89.99</v>
      </c>
      <c r="J106">
        <v>4.75</v>
      </c>
      <c r="K106">
        <v>3.71</v>
      </c>
    </row>
    <row r="107" spans="1:11">
      <c r="A107">
        <v>84</v>
      </c>
      <c r="B107">
        <v>0</v>
      </c>
      <c r="C107">
        <v>20</v>
      </c>
      <c r="D107">
        <v>10</v>
      </c>
      <c r="E107">
        <v>0</v>
      </c>
      <c r="F107">
        <v>69.540000000000006</v>
      </c>
      <c r="G107">
        <v>66.989999999999995</v>
      </c>
      <c r="H107">
        <v>53.37</v>
      </c>
      <c r="I107">
        <v>85.5</v>
      </c>
      <c r="J107">
        <v>10.9</v>
      </c>
      <c r="K107">
        <v>2.0099999999999998</v>
      </c>
    </row>
    <row r="108" spans="1:11">
      <c r="A108">
        <v>85</v>
      </c>
      <c r="B108">
        <v>0</v>
      </c>
      <c r="C108">
        <v>30</v>
      </c>
      <c r="D108">
        <v>10</v>
      </c>
      <c r="E108">
        <v>0</v>
      </c>
      <c r="F108">
        <v>63.47</v>
      </c>
      <c r="G108">
        <v>58.18</v>
      </c>
      <c r="H108">
        <v>47.49</v>
      </c>
      <c r="I108">
        <v>80.84</v>
      </c>
      <c r="J108">
        <v>17.53</v>
      </c>
      <c r="K108">
        <v>0.59</v>
      </c>
    </row>
    <row r="109" spans="1:11">
      <c r="A109">
        <v>86</v>
      </c>
      <c r="B109">
        <v>0</v>
      </c>
      <c r="C109">
        <v>40</v>
      </c>
      <c r="D109">
        <v>10</v>
      </c>
      <c r="E109">
        <v>0</v>
      </c>
      <c r="F109">
        <v>57.37</v>
      </c>
      <c r="G109">
        <v>49.51</v>
      </c>
      <c r="H109">
        <v>41.24</v>
      </c>
      <c r="I109">
        <v>75.77</v>
      </c>
      <c r="J109">
        <v>24.99</v>
      </c>
      <c r="K109">
        <v>-0.51</v>
      </c>
    </row>
    <row r="110" spans="1:11">
      <c r="A110">
        <v>87</v>
      </c>
      <c r="B110">
        <v>0</v>
      </c>
      <c r="C110">
        <v>55</v>
      </c>
      <c r="D110">
        <v>10</v>
      </c>
      <c r="E110">
        <v>0</v>
      </c>
      <c r="F110">
        <v>49.19</v>
      </c>
      <c r="G110">
        <v>38.119999999999997</v>
      </c>
      <c r="H110">
        <v>32.42</v>
      </c>
      <c r="I110">
        <v>68.11</v>
      </c>
      <c r="J110">
        <v>37</v>
      </c>
      <c r="K110">
        <v>-1.48</v>
      </c>
    </row>
    <row r="111" spans="1:11">
      <c r="A111">
        <v>88</v>
      </c>
      <c r="B111">
        <v>0</v>
      </c>
      <c r="C111">
        <v>70</v>
      </c>
      <c r="D111">
        <v>10</v>
      </c>
      <c r="E111">
        <v>0</v>
      </c>
      <c r="F111">
        <v>42.22</v>
      </c>
      <c r="G111">
        <v>28.66</v>
      </c>
      <c r="H111">
        <v>24.51</v>
      </c>
      <c r="I111">
        <v>60.48</v>
      </c>
      <c r="J111">
        <v>50.03</v>
      </c>
      <c r="K111">
        <v>-1.61</v>
      </c>
    </row>
    <row r="112" spans="1:11">
      <c r="A112">
        <v>89</v>
      </c>
      <c r="B112">
        <v>0</v>
      </c>
      <c r="C112">
        <v>85</v>
      </c>
      <c r="D112">
        <v>10</v>
      </c>
      <c r="E112">
        <v>0</v>
      </c>
      <c r="F112">
        <v>36.64</v>
      </c>
      <c r="G112">
        <v>21.41</v>
      </c>
      <c r="H112">
        <v>17.93</v>
      </c>
      <c r="I112">
        <v>53.4</v>
      </c>
      <c r="J112">
        <v>63.02</v>
      </c>
      <c r="K112">
        <v>-0.59</v>
      </c>
    </row>
    <row r="113" spans="1:11">
      <c r="A113">
        <v>90</v>
      </c>
      <c r="B113">
        <v>0</v>
      </c>
      <c r="C113">
        <v>100</v>
      </c>
      <c r="D113">
        <v>10</v>
      </c>
      <c r="E113">
        <v>0</v>
      </c>
      <c r="F113">
        <v>32.71</v>
      </c>
      <c r="G113">
        <v>16.71</v>
      </c>
      <c r="H113">
        <v>13.27</v>
      </c>
      <c r="I113">
        <v>47.89</v>
      </c>
      <c r="J113">
        <v>73.34</v>
      </c>
      <c r="K113">
        <v>1.38</v>
      </c>
    </row>
    <row r="114" spans="1:11">
      <c r="A114">
        <v>91</v>
      </c>
      <c r="B114">
        <v>10</v>
      </c>
      <c r="C114">
        <v>0</v>
      </c>
      <c r="D114">
        <v>10</v>
      </c>
      <c r="E114">
        <v>0</v>
      </c>
      <c r="F114">
        <v>73.22</v>
      </c>
      <c r="G114">
        <v>78.03</v>
      </c>
      <c r="H114">
        <v>63.44</v>
      </c>
      <c r="I114">
        <v>90.79</v>
      </c>
      <c r="J114">
        <v>-4.1500000000000004</v>
      </c>
      <c r="K114">
        <v>0.89</v>
      </c>
    </row>
    <row r="115" spans="1:11">
      <c r="A115">
        <v>92</v>
      </c>
      <c r="B115">
        <v>10</v>
      </c>
      <c r="C115">
        <v>10</v>
      </c>
      <c r="D115">
        <v>10</v>
      </c>
      <c r="E115">
        <v>0</v>
      </c>
      <c r="F115">
        <v>67.290000000000006</v>
      </c>
      <c r="G115">
        <v>69.11</v>
      </c>
      <c r="H115">
        <v>57.65</v>
      </c>
      <c r="I115">
        <v>86.56</v>
      </c>
      <c r="J115">
        <v>1.46</v>
      </c>
      <c r="K115">
        <v>-0.67</v>
      </c>
    </row>
    <row r="116" spans="1:11">
      <c r="A116">
        <v>93</v>
      </c>
      <c r="B116">
        <v>10</v>
      </c>
      <c r="C116">
        <v>20</v>
      </c>
      <c r="D116">
        <v>10</v>
      </c>
      <c r="E116">
        <v>0</v>
      </c>
      <c r="F116">
        <v>61.82</v>
      </c>
      <c r="G116">
        <v>60.8</v>
      </c>
      <c r="H116">
        <v>52.12</v>
      </c>
      <c r="I116">
        <v>82.27</v>
      </c>
      <c r="J116">
        <v>7.56</v>
      </c>
      <c r="K116">
        <v>-2.19</v>
      </c>
    </row>
    <row r="117" spans="1:11">
      <c r="A117">
        <v>94</v>
      </c>
      <c r="B117">
        <v>10</v>
      </c>
      <c r="C117">
        <v>30</v>
      </c>
      <c r="D117">
        <v>10</v>
      </c>
      <c r="E117">
        <v>0</v>
      </c>
      <c r="F117">
        <v>56.43</v>
      </c>
      <c r="G117">
        <v>52.84</v>
      </c>
      <c r="H117">
        <v>46.38</v>
      </c>
      <c r="I117">
        <v>77.78</v>
      </c>
      <c r="J117">
        <v>14.01</v>
      </c>
      <c r="K117">
        <v>-3.38</v>
      </c>
    </row>
    <row r="118" spans="1:11">
      <c r="A118">
        <v>95</v>
      </c>
      <c r="B118">
        <v>10</v>
      </c>
      <c r="C118">
        <v>40</v>
      </c>
      <c r="D118">
        <v>10</v>
      </c>
      <c r="E118">
        <v>0</v>
      </c>
      <c r="F118">
        <v>50.83</v>
      </c>
      <c r="G118">
        <v>44.81</v>
      </c>
      <c r="H118">
        <v>40.31</v>
      </c>
      <c r="I118">
        <v>72.77</v>
      </c>
      <c r="J118">
        <v>21.29</v>
      </c>
      <c r="K118">
        <v>-4.4800000000000004</v>
      </c>
    </row>
    <row r="119" spans="1:11">
      <c r="A119">
        <v>96</v>
      </c>
      <c r="B119">
        <v>10</v>
      </c>
      <c r="C119">
        <v>55</v>
      </c>
      <c r="D119">
        <v>10</v>
      </c>
      <c r="E119">
        <v>0</v>
      </c>
      <c r="F119">
        <v>43.65</v>
      </c>
      <c r="G119">
        <v>34.53</v>
      </c>
      <c r="H119">
        <v>31.81</v>
      </c>
      <c r="I119">
        <v>65.38</v>
      </c>
      <c r="J119">
        <v>33.14</v>
      </c>
      <c r="K119">
        <v>-5.26</v>
      </c>
    </row>
    <row r="120" spans="1:11">
      <c r="A120">
        <v>97</v>
      </c>
      <c r="B120">
        <v>10</v>
      </c>
      <c r="C120">
        <v>70</v>
      </c>
      <c r="D120">
        <v>10</v>
      </c>
      <c r="E120">
        <v>0</v>
      </c>
      <c r="F120">
        <v>37.29</v>
      </c>
      <c r="G120">
        <v>25.86</v>
      </c>
      <c r="H120">
        <v>24.23</v>
      </c>
      <c r="I120">
        <v>57.91</v>
      </c>
      <c r="J120">
        <v>45.74</v>
      </c>
      <c r="K120">
        <v>-5.52</v>
      </c>
    </row>
    <row r="121" spans="1:11">
      <c r="A121">
        <v>98</v>
      </c>
      <c r="B121">
        <v>10</v>
      </c>
      <c r="C121">
        <v>85</v>
      </c>
      <c r="D121">
        <v>10</v>
      </c>
      <c r="E121">
        <v>0</v>
      </c>
      <c r="F121">
        <v>32.229999999999997</v>
      </c>
      <c r="G121">
        <v>19.190000000000001</v>
      </c>
      <c r="H121">
        <v>17.88</v>
      </c>
      <c r="I121">
        <v>50.91</v>
      </c>
      <c r="J121">
        <v>58.6</v>
      </c>
      <c r="K121">
        <v>-4.76</v>
      </c>
    </row>
    <row r="122" spans="1:11">
      <c r="A122">
        <v>99</v>
      </c>
      <c r="B122">
        <v>10</v>
      </c>
      <c r="C122">
        <v>100</v>
      </c>
      <c r="D122">
        <v>10</v>
      </c>
      <c r="E122">
        <v>0</v>
      </c>
      <c r="F122">
        <v>28.87</v>
      </c>
      <c r="G122">
        <v>14.99</v>
      </c>
      <c r="H122">
        <v>13.43</v>
      </c>
      <c r="I122">
        <v>45.63</v>
      </c>
      <c r="J122">
        <v>68.89</v>
      </c>
      <c r="K122">
        <v>-2.97</v>
      </c>
    </row>
    <row r="123" spans="1:11">
      <c r="A123">
        <v>100</v>
      </c>
      <c r="B123">
        <v>20</v>
      </c>
      <c r="C123">
        <v>0</v>
      </c>
      <c r="D123">
        <v>10</v>
      </c>
      <c r="E123">
        <v>0</v>
      </c>
      <c r="F123">
        <v>64.45</v>
      </c>
      <c r="G123">
        <v>70.2</v>
      </c>
      <c r="H123">
        <v>61.94</v>
      </c>
      <c r="I123">
        <v>87.1</v>
      </c>
      <c r="J123">
        <v>-7.21</v>
      </c>
      <c r="K123">
        <v>-4.03</v>
      </c>
    </row>
    <row r="124" spans="1:11">
      <c r="A124">
        <v>101</v>
      </c>
      <c r="B124">
        <v>20</v>
      </c>
      <c r="C124">
        <v>10</v>
      </c>
      <c r="D124">
        <v>10</v>
      </c>
      <c r="E124">
        <v>0</v>
      </c>
      <c r="F124">
        <v>59.11</v>
      </c>
      <c r="G124">
        <v>62.06</v>
      </c>
      <c r="H124">
        <v>56.18</v>
      </c>
      <c r="I124">
        <v>82.95</v>
      </c>
      <c r="J124">
        <v>-1.74</v>
      </c>
      <c r="K124">
        <v>-5.37</v>
      </c>
    </row>
    <row r="125" spans="1:11">
      <c r="A125">
        <v>102</v>
      </c>
      <c r="B125">
        <v>20</v>
      </c>
      <c r="C125">
        <v>20</v>
      </c>
      <c r="D125">
        <v>10</v>
      </c>
      <c r="E125">
        <v>0</v>
      </c>
      <c r="F125">
        <v>54.1</v>
      </c>
      <c r="G125">
        <v>54.49</v>
      </c>
      <c r="H125">
        <v>50.64</v>
      </c>
      <c r="I125">
        <v>78.739999999999995</v>
      </c>
      <c r="J125">
        <v>4.0199999999999996</v>
      </c>
      <c r="K125">
        <v>-6.63</v>
      </c>
    </row>
    <row r="126" spans="1:11">
      <c r="A126">
        <v>103</v>
      </c>
      <c r="B126">
        <v>20</v>
      </c>
      <c r="C126">
        <v>30</v>
      </c>
      <c r="D126">
        <v>10</v>
      </c>
      <c r="E126">
        <v>0</v>
      </c>
      <c r="F126">
        <v>49.44</v>
      </c>
      <c r="G126">
        <v>47.39</v>
      </c>
      <c r="H126">
        <v>45.14</v>
      </c>
      <c r="I126">
        <v>74.44</v>
      </c>
      <c r="J126">
        <v>10.37</v>
      </c>
      <c r="K126">
        <v>-7.65</v>
      </c>
    </row>
    <row r="127" spans="1:11">
      <c r="A127">
        <v>104</v>
      </c>
      <c r="B127">
        <v>20</v>
      </c>
      <c r="C127">
        <v>40</v>
      </c>
      <c r="D127">
        <v>10</v>
      </c>
      <c r="E127">
        <v>0</v>
      </c>
      <c r="F127">
        <v>44.75</v>
      </c>
      <c r="G127">
        <v>40.39</v>
      </c>
      <c r="H127">
        <v>39.5</v>
      </c>
      <c r="I127">
        <v>69.739999999999995</v>
      </c>
      <c r="J127">
        <v>17.54</v>
      </c>
      <c r="K127">
        <v>-8.6300000000000008</v>
      </c>
    </row>
    <row r="128" spans="1:11">
      <c r="A128">
        <v>105</v>
      </c>
      <c r="B128">
        <v>20</v>
      </c>
      <c r="C128">
        <v>55</v>
      </c>
      <c r="D128">
        <v>10</v>
      </c>
      <c r="E128">
        <v>0</v>
      </c>
      <c r="F128">
        <v>38.29</v>
      </c>
      <c r="G128">
        <v>31.04</v>
      </c>
      <c r="H128">
        <v>31.25</v>
      </c>
      <c r="I128">
        <v>62.54</v>
      </c>
      <c r="J128">
        <v>28.97</v>
      </c>
      <c r="K128">
        <v>-9.2899999999999991</v>
      </c>
    </row>
    <row r="129" spans="1:11">
      <c r="A129">
        <v>106</v>
      </c>
      <c r="B129">
        <v>20</v>
      </c>
      <c r="C129">
        <v>70</v>
      </c>
      <c r="D129">
        <v>10</v>
      </c>
      <c r="E129">
        <v>0</v>
      </c>
      <c r="F129">
        <v>32.64</v>
      </c>
      <c r="G129">
        <v>23.15</v>
      </c>
      <c r="H129">
        <v>23.99</v>
      </c>
      <c r="I129">
        <v>55.22</v>
      </c>
      <c r="J129">
        <v>41.48</v>
      </c>
      <c r="K129">
        <v>-9.7100000000000009</v>
      </c>
    </row>
    <row r="130" spans="1:11">
      <c r="A130">
        <v>107</v>
      </c>
      <c r="B130">
        <v>20</v>
      </c>
      <c r="C130">
        <v>85</v>
      </c>
      <c r="D130">
        <v>10</v>
      </c>
      <c r="E130">
        <v>0</v>
      </c>
      <c r="F130">
        <v>28.08</v>
      </c>
      <c r="G130">
        <v>17.04</v>
      </c>
      <c r="H130">
        <v>17.75</v>
      </c>
      <c r="I130">
        <v>48.31</v>
      </c>
      <c r="J130">
        <v>54.21</v>
      </c>
      <c r="K130">
        <v>-8.9700000000000006</v>
      </c>
    </row>
    <row r="131" spans="1:11">
      <c r="A131">
        <v>108</v>
      </c>
      <c r="B131">
        <v>20</v>
      </c>
      <c r="C131">
        <v>100</v>
      </c>
      <c r="D131">
        <v>10</v>
      </c>
      <c r="E131">
        <v>0</v>
      </c>
      <c r="F131">
        <v>25.07</v>
      </c>
      <c r="G131">
        <v>13.22</v>
      </c>
      <c r="H131">
        <v>13.48</v>
      </c>
      <c r="I131">
        <v>43.09</v>
      </c>
      <c r="J131">
        <v>64.430000000000007</v>
      </c>
      <c r="K131">
        <v>-7.45</v>
      </c>
    </row>
    <row r="132" spans="1:11">
      <c r="A132">
        <v>109</v>
      </c>
      <c r="B132">
        <v>30</v>
      </c>
      <c r="C132">
        <v>0</v>
      </c>
      <c r="D132">
        <v>10</v>
      </c>
      <c r="E132">
        <v>0</v>
      </c>
      <c r="F132">
        <v>55.89</v>
      </c>
      <c r="G132">
        <v>62.52</v>
      </c>
      <c r="H132">
        <v>60.15</v>
      </c>
      <c r="I132">
        <v>83.19</v>
      </c>
      <c r="J132">
        <v>-10.64</v>
      </c>
      <c r="K132">
        <v>-9</v>
      </c>
    </row>
    <row r="133" spans="1:11">
      <c r="A133">
        <v>110</v>
      </c>
      <c r="B133">
        <v>30</v>
      </c>
      <c r="C133">
        <v>10</v>
      </c>
      <c r="D133">
        <v>10</v>
      </c>
      <c r="E133">
        <v>0</v>
      </c>
      <c r="F133">
        <v>51.47</v>
      </c>
      <c r="G133">
        <v>55.53</v>
      </c>
      <c r="H133">
        <v>54.84</v>
      </c>
      <c r="I133">
        <v>79.349999999999994</v>
      </c>
      <c r="J133">
        <v>-5.38</v>
      </c>
      <c r="K133">
        <v>-10.16</v>
      </c>
    </row>
    <row r="134" spans="1:11">
      <c r="A134">
        <v>111</v>
      </c>
      <c r="B134">
        <v>30</v>
      </c>
      <c r="C134">
        <v>20</v>
      </c>
      <c r="D134">
        <v>10</v>
      </c>
      <c r="E134">
        <v>0</v>
      </c>
      <c r="F134">
        <v>47.13</v>
      </c>
      <c r="G134">
        <v>48.73</v>
      </c>
      <c r="H134">
        <v>49.37</v>
      </c>
      <c r="I134">
        <v>75.28</v>
      </c>
      <c r="J134">
        <v>0.4</v>
      </c>
      <c r="K134">
        <v>-11.16</v>
      </c>
    </row>
    <row r="135" spans="1:11">
      <c r="A135">
        <v>112</v>
      </c>
      <c r="B135">
        <v>30</v>
      </c>
      <c r="C135">
        <v>30</v>
      </c>
      <c r="D135">
        <v>10</v>
      </c>
      <c r="E135">
        <v>0</v>
      </c>
      <c r="F135">
        <v>42.98</v>
      </c>
      <c r="G135">
        <v>42.34</v>
      </c>
      <c r="H135">
        <v>44.02</v>
      </c>
      <c r="I135">
        <v>71.099999999999994</v>
      </c>
      <c r="J135">
        <v>6.51</v>
      </c>
      <c r="K135">
        <v>-12.04</v>
      </c>
    </row>
    <row r="136" spans="1:11">
      <c r="A136">
        <v>113</v>
      </c>
      <c r="B136">
        <v>30</v>
      </c>
      <c r="C136">
        <v>40</v>
      </c>
      <c r="D136">
        <v>10</v>
      </c>
      <c r="E136">
        <v>0</v>
      </c>
      <c r="F136">
        <v>38.799999999999997</v>
      </c>
      <c r="G136">
        <v>36.03</v>
      </c>
      <c r="H136">
        <v>38.49</v>
      </c>
      <c r="I136">
        <v>66.540000000000006</v>
      </c>
      <c r="J136">
        <v>13.35</v>
      </c>
      <c r="K136">
        <v>-12.81</v>
      </c>
    </row>
    <row r="137" spans="1:11">
      <c r="A137">
        <v>114</v>
      </c>
      <c r="B137">
        <v>30</v>
      </c>
      <c r="C137">
        <v>55</v>
      </c>
      <c r="D137">
        <v>10</v>
      </c>
      <c r="E137">
        <v>0</v>
      </c>
      <c r="F137">
        <v>33.18</v>
      </c>
      <c r="G137">
        <v>27.65</v>
      </c>
      <c r="H137">
        <v>30.65</v>
      </c>
      <c r="I137">
        <v>59.57</v>
      </c>
      <c r="J137">
        <v>24.62</v>
      </c>
      <c r="K137">
        <v>-13.48</v>
      </c>
    </row>
    <row r="138" spans="1:11">
      <c r="A138">
        <v>115</v>
      </c>
      <c r="B138">
        <v>30</v>
      </c>
      <c r="C138">
        <v>70</v>
      </c>
      <c r="D138">
        <v>10</v>
      </c>
      <c r="E138">
        <v>0</v>
      </c>
      <c r="F138">
        <v>28.21</v>
      </c>
      <c r="G138">
        <v>20.53</v>
      </c>
      <c r="H138">
        <v>23.6</v>
      </c>
      <c r="I138">
        <v>52.43</v>
      </c>
      <c r="J138">
        <v>36.950000000000003</v>
      </c>
      <c r="K138">
        <v>-13.79</v>
      </c>
    </row>
    <row r="139" spans="1:11">
      <c r="A139">
        <v>116</v>
      </c>
      <c r="B139">
        <v>30</v>
      </c>
      <c r="C139">
        <v>85</v>
      </c>
      <c r="D139">
        <v>10</v>
      </c>
      <c r="E139">
        <v>0</v>
      </c>
      <c r="F139">
        <v>24.25</v>
      </c>
      <c r="G139">
        <v>15.08</v>
      </c>
      <c r="H139">
        <v>17.690000000000001</v>
      </c>
      <c r="I139">
        <v>45.74</v>
      </c>
      <c r="J139">
        <v>49.51</v>
      </c>
      <c r="K139">
        <v>-13.26</v>
      </c>
    </row>
    <row r="140" spans="1:11">
      <c r="A140">
        <v>117</v>
      </c>
      <c r="B140">
        <v>30</v>
      </c>
      <c r="C140">
        <v>100</v>
      </c>
      <c r="D140">
        <v>10</v>
      </c>
      <c r="E140">
        <v>0</v>
      </c>
      <c r="F140">
        <v>21.56</v>
      </c>
      <c r="G140">
        <v>11.6</v>
      </c>
      <c r="H140">
        <v>13.51</v>
      </c>
      <c r="I140">
        <v>40.57</v>
      </c>
      <c r="J140">
        <v>59.63</v>
      </c>
      <c r="K140">
        <v>-11.88</v>
      </c>
    </row>
    <row r="141" spans="1:11">
      <c r="A141">
        <v>118</v>
      </c>
      <c r="B141">
        <v>40</v>
      </c>
      <c r="C141">
        <v>0</v>
      </c>
      <c r="D141">
        <v>10</v>
      </c>
      <c r="E141">
        <v>0</v>
      </c>
      <c r="F141">
        <v>47.77</v>
      </c>
      <c r="G141">
        <v>55.17</v>
      </c>
      <c r="H141">
        <v>58.28</v>
      </c>
      <c r="I141">
        <v>79.14</v>
      </c>
      <c r="J141">
        <v>-14.43</v>
      </c>
      <c r="K141">
        <v>-14.1</v>
      </c>
    </row>
    <row r="142" spans="1:11">
      <c r="A142">
        <v>119</v>
      </c>
      <c r="B142">
        <v>40</v>
      </c>
      <c r="C142">
        <v>10</v>
      </c>
      <c r="D142">
        <v>10</v>
      </c>
      <c r="E142">
        <v>0</v>
      </c>
      <c r="F142">
        <v>43.99</v>
      </c>
      <c r="G142">
        <v>48.97</v>
      </c>
      <c r="H142">
        <v>53.13</v>
      </c>
      <c r="I142">
        <v>75.430000000000007</v>
      </c>
      <c r="J142">
        <v>-9.19</v>
      </c>
      <c r="K142">
        <v>-15.07</v>
      </c>
    </row>
    <row r="143" spans="1:11">
      <c r="A143">
        <v>120</v>
      </c>
      <c r="B143">
        <v>40</v>
      </c>
      <c r="C143">
        <v>20</v>
      </c>
      <c r="D143">
        <v>10</v>
      </c>
      <c r="E143">
        <v>0</v>
      </c>
      <c r="F143">
        <v>40.29</v>
      </c>
      <c r="G143">
        <v>43.06</v>
      </c>
      <c r="H143">
        <v>47.9</v>
      </c>
      <c r="I143">
        <v>71.59</v>
      </c>
      <c r="J143">
        <v>-3.75</v>
      </c>
      <c r="K143">
        <v>-15.83</v>
      </c>
    </row>
    <row r="144" spans="1:11">
      <c r="A144">
        <v>121</v>
      </c>
      <c r="B144">
        <v>40</v>
      </c>
      <c r="C144">
        <v>30</v>
      </c>
      <c r="D144">
        <v>10</v>
      </c>
      <c r="E144">
        <v>0</v>
      </c>
      <c r="F144">
        <v>36.67</v>
      </c>
      <c r="G144">
        <v>37.29</v>
      </c>
      <c r="H144">
        <v>42.83</v>
      </c>
      <c r="I144">
        <v>67.5</v>
      </c>
      <c r="J144">
        <v>2.36</v>
      </c>
      <c r="K144">
        <v>-16.78</v>
      </c>
    </row>
    <row r="145" spans="1:11">
      <c r="A145">
        <v>122</v>
      </c>
      <c r="B145">
        <v>40</v>
      </c>
      <c r="C145">
        <v>40</v>
      </c>
      <c r="D145">
        <v>10</v>
      </c>
      <c r="E145">
        <v>0</v>
      </c>
      <c r="F145">
        <v>33.200000000000003</v>
      </c>
      <c r="G145">
        <v>31.86</v>
      </c>
      <c r="H145">
        <v>37.549999999999997</v>
      </c>
      <c r="I145">
        <v>63.23</v>
      </c>
      <c r="J145">
        <v>8.9499999999999993</v>
      </c>
      <c r="K145">
        <v>-17.260000000000002</v>
      </c>
    </row>
    <row r="146" spans="1:11">
      <c r="A146">
        <v>123</v>
      </c>
      <c r="B146">
        <v>40</v>
      </c>
      <c r="C146">
        <v>55</v>
      </c>
      <c r="D146">
        <v>10</v>
      </c>
      <c r="E146">
        <v>0</v>
      </c>
      <c r="F146">
        <v>28.18</v>
      </c>
      <c r="G146">
        <v>24.25</v>
      </c>
      <c r="H146">
        <v>29.93</v>
      </c>
      <c r="I146">
        <v>56.33</v>
      </c>
      <c r="J146">
        <v>20.03</v>
      </c>
      <c r="K146">
        <v>-17.940000000000001</v>
      </c>
    </row>
    <row r="147" spans="1:11">
      <c r="A147">
        <v>124</v>
      </c>
      <c r="B147">
        <v>40</v>
      </c>
      <c r="C147">
        <v>70</v>
      </c>
      <c r="D147">
        <v>10</v>
      </c>
      <c r="E147">
        <v>0</v>
      </c>
      <c r="F147">
        <v>24</v>
      </c>
      <c r="G147">
        <v>18.02</v>
      </c>
      <c r="H147">
        <v>23.23</v>
      </c>
      <c r="I147">
        <v>49.52</v>
      </c>
      <c r="J147">
        <v>32.11</v>
      </c>
      <c r="K147">
        <v>-18.12</v>
      </c>
    </row>
    <row r="148" spans="1:11">
      <c r="A148">
        <v>125</v>
      </c>
      <c r="B148">
        <v>40</v>
      </c>
      <c r="C148">
        <v>85</v>
      </c>
      <c r="D148">
        <v>10</v>
      </c>
      <c r="E148">
        <v>0</v>
      </c>
      <c r="F148">
        <v>20.55</v>
      </c>
      <c r="G148">
        <v>13.15</v>
      </c>
      <c r="H148">
        <v>17.559999999999999</v>
      </c>
      <c r="I148">
        <v>42.99</v>
      </c>
      <c r="J148">
        <v>44.39</v>
      </c>
      <c r="K148">
        <v>-17.71</v>
      </c>
    </row>
    <row r="149" spans="1:11">
      <c r="A149">
        <v>126</v>
      </c>
      <c r="B149">
        <v>40</v>
      </c>
      <c r="C149">
        <v>100</v>
      </c>
      <c r="D149">
        <v>10</v>
      </c>
      <c r="E149">
        <v>0</v>
      </c>
      <c r="F149">
        <v>18.22</v>
      </c>
      <c r="G149">
        <v>10.06</v>
      </c>
      <c r="H149">
        <v>13.57</v>
      </c>
      <c r="I149">
        <v>37.94</v>
      </c>
      <c r="J149">
        <v>54.43</v>
      </c>
      <c r="K149">
        <v>-16.59</v>
      </c>
    </row>
    <row r="150" spans="1:11">
      <c r="A150">
        <v>127</v>
      </c>
      <c r="B150">
        <v>55</v>
      </c>
      <c r="C150">
        <v>0</v>
      </c>
      <c r="D150">
        <v>10</v>
      </c>
      <c r="E150">
        <v>0</v>
      </c>
      <c r="F150">
        <v>36.6</v>
      </c>
      <c r="G150">
        <v>44.8</v>
      </c>
      <c r="H150">
        <v>55.19</v>
      </c>
      <c r="I150">
        <v>72.760000000000005</v>
      </c>
      <c r="J150">
        <v>-20.56</v>
      </c>
      <c r="K150">
        <v>-21.89</v>
      </c>
    </row>
    <row r="151" spans="1:11">
      <c r="A151">
        <v>128</v>
      </c>
      <c r="B151">
        <v>55</v>
      </c>
      <c r="C151">
        <v>10</v>
      </c>
      <c r="D151">
        <v>10</v>
      </c>
      <c r="E151">
        <v>0</v>
      </c>
      <c r="F151">
        <v>33.68</v>
      </c>
      <c r="G151">
        <v>39.78</v>
      </c>
      <c r="H151">
        <v>50.43</v>
      </c>
      <c r="I151">
        <v>69.31</v>
      </c>
      <c r="J151">
        <v>-15.6</v>
      </c>
      <c r="K151">
        <v>-22.65</v>
      </c>
    </row>
    <row r="152" spans="1:11">
      <c r="A152">
        <v>129</v>
      </c>
      <c r="B152">
        <v>55</v>
      </c>
      <c r="C152">
        <v>20</v>
      </c>
      <c r="D152">
        <v>10</v>
      </c>
      <c r="E152">
        <v>0</v>
      </c>
      <c r="F152">
        <v>30.95</v>
      </c>
      <c r="G152">
        <v>35.07</v>
      </c>
      <c r="H152">
        <v>45.76</v>
      </c>
      <c r="I152">
        <v>65.81</v>
      </c>
      <c r="J152">
        <v>-10.26</v>
      </c>
      <c r="K152">
        <v>-23.28</v>
      </c>
    </row>
    <row r="153" spans="1:11">
      <c r="A153">
        <v>130</v>
      </c>
      <c r="B153">
        <v>55</v>
      </c>
      <c r="C153">
        <v>30</v>
      </c>
      <c r="D153">
        <v>10</v>
      </c>
      <c r="E153">
        <v>0</v>
      </c>
      <c r="F153">
        <v>28.26</v>
      </c>
      <c r="G153">
        <v>30.51</v>
      </c>
      <c r="H153">
        <v>41.05</v>
      </c>
      <c r="I153">
        <v>62.09</v>
      </c>
      <c r="J153">
        <v>-4.46</v>
      </c>
      <c r="K153">
        <v>-23.85</v>
      </c>
    </row>
    <row r="154" spans="1:11">
      <c r="A154">
        <v>131</v>
      </c>
      <c r="B154">
        <v>55</v>
      </c>
      <c r="C154">
        <v>40</v>
      </c>
      <c r="D154">
        <v>10</v>
      </c>
      <c r="E154">
        <v>0</v>
      </c>
      <c r="F154">
        <v>25.4</v>
      </c>
      <c r="G154">
        <v>25.86</v>
      </c>
      <c r="H154">
        <v>35.99</v>
      </c>
      <c r="I154">
        <v>57.9</v>
      </c>
      <c r="J154">
        <v>1.99</v>
      </c>
      <c r="K154">
        <v>-24.27</v>
      </c>
    </row>
    <row r="155" spans="1:11">
      <c r="A155">
        <v>132</v>
      </c>
      <c r="B155">
        <v>55</v>
      </c>
      <c r="C155">
        <v>55</v>
      </c>
      <c r="D155">
        <v>10</v>
      </c>
      <c r="E155">
        <v>0</v>
      </c>
      <c r="F155">
        <v>21.66</v>
      </c>
      <c r="G155">
        <v>19.78</v>
      </c>
      <c r="H155">
        <v>29.05</v>
      </c>
      <c r="I155">
        <v>51.58</v>
      </c>
      <c r="J155">
        <v>12.65</v>
      </c>
      <c r="K155">
        <v>-24.71</v>
      </c>
    </row>
    <row r="156" spans="1:11">
      <c r="A156">
        <v>133</v>
      </c>
      <c r="B156">
        <v>55</v>
      </c>
      <c r="C156">
        <v>70</v>
      </c>
      <c r="D156">
        <v>10</v>
      </c>
      <c r="E156">
        <v>0</v>
      </c>
      <c r="F156">
        <v>18.420000000000002</v>
      </c>
      <c r="G156">
        <v>14.64</v>
      </c>
      <c r="H156">
        <v>22.76</v>
      </c>
      <c r="I156">
        <v>45.13</v>
      </c>
      <c r="J156">
        <v>24.44</v>
      </c>
      <c r="K156">
        <v>-24.79</v>
      </c>
    </row>
    <row r="157" spans="1:11">
      <c r="A157">
        <v>134</v>
      </c>
      <c r="B157">
        <v>55</v>
      </c>
      <c r="C157">
        <v>85</v>
      </c>
      <c r="D157">
        <v>10</v>
      </c>
      <c r="E157">
        <v>0</v>
      </c>
      <c r="F157">
        <v>15.73</v>
      </c>
      <c r="G157">
        <v>10.63</v>
      </c>
      <c r="H157">
        <v>17.510000000000002</v>
      </c>
      <c r="I157">
        <v>38.950000000000003</v>
      </c>
      <c r="J157">
        <v>36.369999999999997</v>
      </c>
      <c r="K157">
        <v>-24.56</v>
      </c>
    </row>
    <row r="158" spans="1:11">
      <c r="A158">
        <v>135</v>
      </c>
      <c r="B158">
        <v>55</v>
      </c>
      <c r="C158">
        <v>100</v>
      </c>
      <c r="D158">
        <v>10</v>
      </c>
      <c r="E158">
        <v>0</v>
      </c>
      <c r="F158">
        <v>13.86</v>
      </c>
      <c r="G158">
        <v>8.0500000000000007</v>
      </c>
      <c r="H158">
        <v>13.75</v>
      </c>
      <c r="I158">
        <v>34.08</v>
      </c>
      <c r="J158">
        <v>46.09</v>
      </c>
      <c r="K158">
        <v>-23.71</v>
      </c>
    </row>
    <row r="159" spans="1:11">
      <c r="A159">
        <v>136</v>
      </c>
      <c r="B159">
        <v>70</v>
      </c>
      <c r="C159">
        <v>0</v>
      </c>
      <c r="D159">
        <v>10</v>
      </c>
      <c r="E159">
        <v>0</v>
      </c>
      <c r="F159">
        <v>26.89</v>
      </c>
      <c r="G159">
        <v>35.549999999999997</v>
      </c>
      <c r="H159">
        <v>52.08</v>
      </c>
      <c r="I159">
        <v>66.17</v>
      </c>
      <c r="J159">
        <v>-27.53</v>
      </c>
      <c r="K159">
        <v>-29.89</v>
      </c>
    </row>
    <row r="160" spans="1:11">
      <c r="A160">
        <v>137</v>
      </c>
      <c r="B160">
        <v>70</v>
      </c>
      <c r="C160">
        <v>10</v>
      </c>
      <c r="D160">
        <v>10</v>
      </c>
      <c r="E160">
        <v>0</v>
      </c>
      <c r="F160">
        <v>24.84</v>
      </c>
      <c r="G160">
        <v>31.68</v>
      </c>
      <c r="H160">
        <v>47.82</v>
      </c>
      <c r="I160">
        <v>63.08</v>
      </c>
      <c r="J160">
        <v>-22.74</v>
      </c>
      <c r="K160">
        <v>-30.41</v>
      </c>
    </row>
    <row r="161" spans="1:11">
      <c r="A161">
        <v>138</v>
      </c>
      <c r="B161">
        <v>70</v>
      </c>
      <c r="C161">
        <v>20</v>
      </c>
      <c r="D161">
        <v>10</v>
      </c>
      <c r="E161">
        <v>0</v>
      </c>
      <c r="F161">
        <v>22.84</v>
      </c>
      <c r="G161">
        <v>27.95</v>
      </c>
      <c r="H161">
        <v>43.48</v>
      </c>
      <c r="I161">
        <v>59.84</v>
      </c>
      <c r="J161">
        <v>-17.53</v>
      </c>
      <c r="K161">
        <v>-30.8</v>
      </c>
    </row>
    <row r="162" spans="1:11">
      <c r="A162">
        <v>139</v>
      </c>
      <c r="B162">
        <v>70</v>
      </c>
      <c r="C162">
        <v>30</v>
      </c>
      <c r="D162">
        <v>10</v>
      </c>
      <c r="E162">
        <v>0</v>
      </c>
      <c r="F162">
        <v>20.79</v>
      </c>
      <c r="G162">
        <v>24.24</v>
      </c>
      <c r="H162">
        <v>39</v>
      </c>
      <c r="I162">
        <v>56.32</v>
      </c>
      <c r="J162">
        <v>-11.91</v>
      </c>
      <c r="K162">
        <v>-31.11</v>
      </c>
    </row>
    <row r="163" spans="1:11">
      <c r="A163">
        <v>140</v>
      </c>
      <c r="B163">
        <v>70</v>
      </c>
      <c r="C163">
        <v>40</v>
      </c>
      <c r="D163">
        <v>10</v>
      </c>
      <c r="E163">
        <v>0</v>
      </c>
      <c r="F163">
        <v>18.75</v>
      </c>
      <c r="G163">
        <v>20.56</v>
      </c>
      <c r="H163">
        <v>34.5</v>
      </c>
      <c r="I163">
        <v>52.46</v>
      </c>
      <c r="J163">
        <v>-5.4</v>
      </c>
      <c r="K163">
        <v>-31.52</v>
      </c>
    </row>
    <row r="164" spans="1:11">
      <c r="A164">
        <v>141</v>
      </c>
      <c r="B164">
        <v>70</v>
      </c>
      <c r="C164">
        <v>55</v>
      </c>
      <c r="D164">
        <v>10</v>
      </c>
      <c r="E164">
        <v>0</v>
      </c>
      <c r="F164">
        <v>15.96</v>
      </c>
      <c r="G164">
        <v>15.71</v>
      </c>
      <c r="H164">
        <v>28.05</v>
      </c>
      <c r="I164">
        <v>46.6</v>
      </c>
      <c r="J164">
        <v>4.6900000000000004</v>
      </c>
      <c r="K164">
        <v>-31.67</v>
      </c>
    </row>
    <row r="165" spans="1:11">
      <c r="A165">
        <v>142</v>
      </c>
      <c r="B165">
        <v>70</v>
      </c>
      <c r="C165">
        <v>70</v>
      </c>
      <c r="D165">
        <v>10</v>
      </c>
      <c r="E165">
        <v>0</v>
      </c>
      <c r="F165">
        <v>13.56</v>
      </c>
      <c r="G165">
        <v>11.64</v>
      </c>
      <c r="H165">
        <v>22.28</v>
      </c>
      <c r="I165">
        <v>40.64</v>
      </c>
      <c r="J165">
        <v>15.9</v>
      </c>
      <c r="K165">
        <v>-31.64</v>
      </c>
    </row>
    <row r="166" spans="1:11">
      <c r="A166">
        <v>143</v>
      </c>
      <c r="B166">
        <v>70</v>
      </c>
      <c r="C166">
        <v>85</v>
      </c>
      <c r="D166">
        <v>10</v>
      </c>
      <c r="E166">
        <v>0</v>
      </c>
      <c r="F166">
        <v>11.55</v>
      </c>
      <c r="G166">
        <v>8.42</v>
      </c>
      <c r="H166">
        <v>17.37</v>
      </c>
      <c r="I166">
        <v>34.840000000000003</v>
      </c>
      <c r="J166">
        <v>27.32</v>
      </c>
      <c r="K166">
        <v>-31.33</v>
      </c>
    </row>
    <row r="167" spans="1:11">
      <c r="A167">
        <v>144</v>
      </c>
      <c r="B167">
        <v>70</v>
      </c>
      <c r="C167">
        <v>100</v>
      </c>
      <c r="D167">
        <v>10</v>
      </c>
      <c r="E167">
        <v>0</v>
      </c>
      <c r="F167">
        <v>10.18</v>
      </c>
      <c r="G167">
        <v>6.35</v>
      </c>
      <c r="H167">
        <v>13.92</v>
      </c>
      <c r="I167">
        <v>30.28</v>
      </c>
      <c r="J167">
        <v>36.869999999999997</v>
      </c>
      <c r="K167">
        <v>-30.74</v>
      </c>
    </row>
    <row r="168" spans="1:11">
      <c r="A168">
        <v>145</v>
      </c>
      <c r="B168">
        <v>85</v>
      </c>
      <c r="C168">
        <v>0</v>
      </c>
      <c r="D168">
        <v>10</v>
      </c>
      <c r="E168">
        <v>0</v>
      </c>
      <c r="F168">
        <v>19.29</v>
      </c>
      <c r="G168">
        <v>28</v>
      </c>
      <c r="H168">
        <v>48.87</v>
      </c>
      <c r="I168">
        <v>59.89</v>
      </c>
      <c r="J168">
        <v>-34.67</v>
      </c>
      <c r="K168">
        <v>-37.130000000000003</v>
      </c>
    </row>
    <row r="169" spans="1:11">
      <c r="A169">
        <v>146</v>
      </c>
      <c r="B169">
        <v>85</v>
      </c>
      <c r="C169">
        <v>10</v>
      </c>
      <c r="D169">
        <v>10</v>
      </c>
      <c r="E169">
        <v>0</v>
      </c>
      <c r="F169">
        <v>17.87</v>
      </c>
      <c r="G169">
        <v>25</v>
      </c>
      <c r="H169">
        <v>44.96</v>
      </c>
      <c r="I169">
        <v>57.08</v>
      </c>
      <c r="J169">
        <v>-29.91</v>
      </c>
      <c r="K169">
        <v>-37.380000000000003</v>
      </c>
    </row>
    <row r="170" spans="1:11">
      <c r="A170">
        <v>147</v>
      </c>
      <c r="B170">
        <v>85</v>
      </c>
      <c r="C170">
        <v>20</v>
      </c>
      <c r="D170">
        <v>10</v>
      </c>
      <c r="E170">
        <v>0</v>
      </c>
      <c r="F170">
        <v>16.43</v>
      </c>
      <c r="G170">
        <v>22.02</v>
      </c>
      <c r="H170">
        <v>40.98</v>
      </c>
      <c r="I170">
        <v>54.05</v>
      </c>
      <c r="J170">
        <v>-24.75</v>
      </c>
      <c r="K170">
        <v>-37.619999999999997</v>
      </c>
    </row>
    <row r="171" spans="1:11">
      <c r="A171">
        <v>148</v>
      </c>
      <c r="B171">
        <v>85</v>
      </c>
      <c r="C171">
        <v>30</v>
      </c>
      <c r="D171">
        <v>10</v>
      </c>
      <c r="E171">
        <v>0</v>
      </c>
      <c r="F171">
        <v>14.98</v>
      </c>
      <c r="G171">
        <v>19.149999999999999</v>
      </c>
      <c r="H171">
        <v>36.97</v>
      </c>
      <c r="I171">
        <v>50.86</v>
      </c>
      <c r="J171">
        <v>-19.38</v>
      </c>
      <c r="K171">
        <v>-37.770000000000003</v>
      </c>
    </row>
    <row r="172" spans="1:11">
      <c r="A172">
        <v>149</v>
      </c>
      <c r="B172">
        <v>85</v>
      </c>
      <c r="C172">
        <v>40</v>
      </c>
      <c r="D172">
        <v>10</v>
      </c>
      <c r="E172">
        <v>0</v>
      </c>
      <c r="F172">
        <v>13.54</v>
      </c>
      <c r="G172">
        <v>16.27</v>
      </c>
      <c r="H172">
        <v>32.86</v>
      </c>
      <c r="I172">
        <v>47.33</v>
      </c>
      <c r="J172">
        <v>-13.09</v>
      </c>
      <c r="K172">
        <v>-37.97</v>
      </c>
    </row>
    <row r="173" spans="1:11">
      <c r="A173">
        <v>150</v>
      </c>
      <c r="B173">
        <v>85</v>
      </c>
      <c r="C173">
        <v>55</v>
      </c>
      <c r="D173">
        <v>10</v>
      </c>
      <c r="E173">
        <v>0</v>
      </c>
      <c r="F173">
        <v>11.56</v>
      </c>
      <c r="G173">
        <v>12.47</v>
      </c>
      <c r="H173">
        <v>27.07</v>
      </c>
      <c r="I173">
        <v>41.96</v>
      </c>
      <c r="J173">
        <v>-3.31</v>
      </c>
      <c r="K173">
        <v>-38.01</v>
      </c>
    </row>
    <row r="174" spans="1:11">
      <c r="A174">
        <v>151</v>
      </c>
      <c r="B174">
        <v>85</v>
      </c>
      <c r="C174">
        <v>70</v>
      </c>
      <c r="D174">
        <v>10</v>
      </c>
      <c r="E174">
        <v>0</v>
      </c>
      <c r="F174">
        <v>9.81</v>
      </c>
      <c r="G174">
        <v>9.2200000000000006</v>
      </c>
      <c r="H174">
        <v>21.74</v>
      </c>
      <c r="I174">
        <v>36.4</v>
      </c>
      <c r="J174">
        <v>7.59</v>
      </c>
      <c r="K174">
        <v>-37.9</v>
      </c>
    </row>
    <row r="175" spans="1:11">
      <c r="A175">
        <v>152</v>
      </c>
      <c r="B175">
        <v>85</v>
      </c>
      <c r="C175">
        <v>85</v>
      </c>
      <c r="D175">
        <v>10</v>
      </c>
      <c r="E175">
        <v>0</v>
      </c>
      <c r="F175">
        <v>8.36</v>
      </c>
      <c r="G175">
        <v>6.67</v>
      </c>
      <c r="H175">
        <v>17.22</v>
      </c>
      <c r="I175">
        <v>31.03</v>
      </c>
      <c r="J175">
        <v>18.559999999999999</v>
      </c>
      <c r="K175">
        <v>-37.549999999999997</v>
      </c>
    </row>
    <row r="176" spans="1:11">
      <c r="A176">
        <v>153</v>
      </c>
      <c r="B176">
        <v>85</v>
      </c>
      <c r="C176">
        <v>100</v>
      </c>
      <c r="D176">
        <v>10</v>
      </c>
      <c r="E176">
        <v>0</v>
      </c>
      <c r="F176">
        <v>7.34</v>
      </c>
      <c r="G176">
        <v>4.9800000000000004</v>
      </c>
      <c r="H176">
        <v>13.94</v>
      </c>
      <c r="I176">
        <v>26.68</v>
      </c>
      <c r="J176">
        <v>27.93</v>
      </c>
      <c r="K176">
        <v>-36.99</v>
      </c>
    </row>
    <row r="177" spans="1:11">
      <c r="A177">
        <v>154</v>
      </c>
      <c r="B177">
        <v>100</v>
      </c>
      <c r="C177">
        <v>0</v>
      </c>
      <c r="D177">
        <v>10</v>
      </c>
      <c r="E177">
        <v>0</v>
      </c>
      <c r="F177">
        <v>13.86</v>
      </c>
      <c r="G177">
        <v>22.25</v>
      </c>
      <c r="H177">
        <v>45.58</v>
      </c>
      <c r="I177">
        <v>54.3</v>
      </c>
      <c r="J177">
        <v>-41.1</v>
      </c>
      <c r="K177">
        <v>-42.91</v>
      </c>
    </row>
    <row r="178" spans="1:11">
      <c r="A178">
        <v>155</v>
      </c>
      <c r="B178">
        <v>100</v>
      </c>
      <c r="C178">
        <v>10</v>
      </c>
      <c r="D178">
        <v>10</v>
      </c>
      <c r="E178">
        <v>0</v>
      </c>
      <c r="F178">
        <v>12.85</v>
      </c>
      <c r="G178">
        <v>19.87</v>
      </c>
      <c r="H178">
        <v>42.11</v>
      </c>
      <c r="I178">
        <v>51.69</v>
      </c>
      <c r="J178">
        <v>-36.36</v>
      </c>
      <c r="K178">
        <v>-43.13</v>
      </c>
    </row>
    <row r="179" spans="1:11">
      <c r="A179">
        <v>156</v>
      </c>
      <c r="B179">
        <v>100</v>
      </c>
      <c r="C179">
        <v>20</v>
      </c>
      <c r="D179">
        <v>10</v>
      </c>
      <c r="E179">
        <v>0</v>
      </c>
      <c r="F179">
        <v>11.81</v>
      </c>
      <c r="G179">
        <v>17.53</v>
      </c>
      <c r="H179">
        <v>38.340000000000003</v>
      </c>
      <c r="I179">
        <v>48.92</v>
      </c>
      <c r="J179">
        <v>-31.48</v>
      </c>
      <c r="K179">
        <v>-43</v>
      </c>
    </row>
    <row r="180" spans="1:11">
      <c r="A180">
        <v>157</v>
      </c>
      <c r="B180">
        <v>100</v>
      </c>
      <c r="C180">
        <v>30</v>
      </c>
      <c r="D180">
        <v>10</v>
      </c>
      <c r="E180">
        <v>0</v>
      </c>
      <c r="F180">
        <v>10.81</v>
      </c>
      <c r="G180">
        <v>15.27</v>
      </c>
      <c r="H180">
        <v>34.799999999999997</v>
      </c>
      <c r="I180">
        <v>46.01</v>
      </c>
      <c r="J180">
        <v>-26.15</v>
      </c>
      <c r="K180">
        <v>-43.09</v>
      </c>
    </row>
    <row r="181" spans="1:11">
      <c r="A181">
        <v>158</v>
      </c>
      <c r="B181">
        <v>100</v>
      </c>
      <c r="C181">
        <v>40</v>
      </c>
      <c r="D181">
        <v>10</v>
      </c>
      <c r="E181">
        <v>0</v>
      </c>
      <c r="F181">
        <v>9.7899999999999991</v>
      </c>
      <c r="G181">
        <v>13.04</v>
      </c>
      <c r="H181">
        <v>31.03</v>
      </c>
      <c r="I181">
        <v>42.82</v>
      </c>
      <c r="J181">
        <v>-20.260000000000002</v>
      </c>
      <c r="K181">
        <v>-42.96</v>
      </c>
    </row>
    <row r="182" spans="1:11">
      <c r="A182">
        <v>159</v>
      </c>
      <c r="B182">
        <v>100</v>
      </c>
      <c r="C182">
        <v>55</v>
      </c>
      <c r="D182">
        <v>10</v>
      </c>
      <c r="E182">
        <v>0</v>
      </c>
      <c r="F182">
        <v>8.3699999999999992</v>
      </c>
      <c r="G182">
        <v>9.99</v>
      </c>
      <c r="H182">
        <v>25.6</v>
      </c>
      <c r="I182">
        <v>37.82</v>
      </c>
      <c r="J182">
        <v>-10.58</v>
      </c>
      <c r="K182">
        <v>-42.61</v>
      </c>
    </row>
    <row r="183" spans="1:11">
      <c r="A183">
        <v>160</v>
      </c>
      <c r="B183">
        <v>100</v>
      </c>
      <c r="C183">
        <v>70</v>
      </c>
      <c r="D183">
        <v>10</v>
      </c>
      <c r="E183">
        <v>0</v>
      </c>
      <c r="F183">
        <v>7.14</v>
      </c>
      <c r="G183">
        <v>7.43</v>
      </c>
      <c r="H183">
        <v>20.93</v>
      </c>
      <c r="I183">
        <v>32.76</v>
      </c>
      <c r="J183">
        <v>-0.19</v>
      </c>
      <c r="K183">
        <v>-42.55</v>
      </c>
    </row>
    <row r="184" spans="1:11">
      <c r="A184">
        <v>161</v>
      </c>
      <c r="B184">
        <v>100</v>
      </c>
      <c r="C184">
        <v>85</v>
      </c>
      <c r="D184">
        <v>10</v>
      </c>
      <c r="E184">
        <v>0</v>
      </c>
      <c r="F184">
        <v>6.07</v>
      </c>
      <c r="G184">
        <v>5.37</v>
      </c>
      <c r="H184">
        <v>16.77</v>
      </c>
      <c r="I184">
        <v>27.76</v>
      </c>
      <c r="J184">
        <v>10.33</v>
      </c>
      <c r="K184">
        <v>-42.16</v>
      </c>
    </row>
    <row r="185" spans="1:11">
      <c r="A185">
        <v>162</v>
      </c>
      <c r="B185">
        <v>100</v>
      </c>
      <c r="C185">
        <v>100</v>
      </c>
      <c r="D185">
        <v>10</v>
      </c>
      <c r="E185">
        <v>0</v>
      </c>
      <c r="F185">
        <v>5.33</v>
      </c>
      <c r="G185">
        <v>4</v>
      </c>
      <c r="H185">
        <v>13.84</v>
      </c>
      <c r="I185">
        <v>23.67</v>
      </c>
      <c r="J185">
        <v>19.510000000000002</v>
      </c>
      <c r="K185">
        <v>-41.92</v>
      </c>
    </row>
    <row r="186" spans="1:11">
      <c r="A186">
        <v>163</v>
      </c>
      <c r="B186">
        <v>0</v>
      </c>
      <c r="C186">
        <v>0</v>
      </c>
      <c r="D186">
        <v>20</v>
      </c>
      <c r="E186">
        <v>0</v>
      </c>
      <c r="F186">
        <v>80.53</v>
      </c>
      <c r="G186">
        <v>84.39</v>
      </c>
      <c r="H186">
        <v>55.96</v>
      </c>
      <c r="I186">
        <v>93.62</v>
      </c>
      <c r="J186">
        <v>-1.62</v>
      </c>
      <c r="K186">
        <v>13.27</v>
      </c>
    </row>
    <row r="187" spans="1:11">
      <c r="A187">
        <v>164</v>
      </c>
      <c r="B187">
        <v>0</v>
      </c>
      <c r="C187">
        <v>10</v>
      </c>
      <c r="D187">
        <v>20</v>
      </c>
      <c r="E187">
        <v>0</v>
      </c>
      <c r="F187">
        <v>74.09</v>
      </c>
      <c r="G187">
        <v>74.92</v>
      </c>
      <c r="H187">
        <v>50.81</v>
      </c>
      <c r="I187">
        <v>89.35</v>
      </c>
      <c r="J187">
        <v>3.86</v>
      </c>
      <c r="K187">
        <v>11.48</v>
      </c>
    </row>
    <row r="188" spans="1:11">
      <c r="A188">
        <v>165</v>
      </c>
      <c r="B188">
        <v>0</v>
      </c>
      <c r="C188">
        <v>20</v>
      </c>
      <c r="D188">
        <v>20</v>
      </c>
      <c r="E188">
        <v>0</v>
      </c>
      <c r="F188">
        <v>68.13</v>
      </c>
      <c r="G188">
        <v>66.010000000000005</v>
      </c>
      <c r="H188">
        <v>45.78</v>
      </c>
      <c r="I188">
        <v>85</v>
      </c>
      <c r="J188">
        <v>10</v>
      </c>
      <c r="K188">
        <v>9.7899999999999991</v>
      </c>
    </row>
    <row r="189" spans="1:11">
      <c r="A189">
        <v>166</v>
      </c>
      <c r="B189">
        <v>0</v>
      </c>
      <c r="C189">
        <v>30</v>
      </c>
      <c r="D189">
        <v>20</v>
      </c>
      <c r="E189">
        <v>0</v>
      </c>
      <c r="F189">
        <v>61.99</v>
      </c>
      <c r="G189">
        <v>57.08</v>
      </c>
      <c r="H189">
        <v>40.65</v>
      </c>
      <c r="I189">
        <v>80.23</v>
      </c>
      <c r="J189">
        <v>16.78</v>
      </c>
      <c r="K189">
        <v>7.94</v>
      </c>
    </row>
    <row r="190" spans="1:11">
      <c r="A190">
        <v>167</v>
      </c>
      <c r="B190">
        <v>0</v>
      </c>
      <c r="C190">
        <v>40</v>
      </c>
      <c r="D190">
        <v>20</v>
      </c>
      <c r="E190">
        <v>0</v>
      </c>
      <c r="F190">
        <v>56.26</v>
      </c>
      <c r="G190">
        <v>48.73</v>
      </c>
      <c r="H190">
        <v>35.49</v>
      </c>
      <c r="I190">
        <v>75.28</v>
      </c>
      <c r="J190">
        <v>24.36</v>
      </c>
      <c r="K190">
        <v>6.41</v>
      </c>
    </row>
    <row r="191" spans="1:11">
      <c r="A191">
        <v>168</v>
      </c>
      <c r="B191">
        <v>0</v>
      </c>
      <c r="C191">
        <v>55</v>
      </c>
      <c r="D191">
        <v>20</v>
      </c>
      <c r="E191">
        <v>0</v>
      </c>
      <c r="F191">
        <v>48.32</v>
      </c>
      <c r="G191">
        <v>37.619999999999997</v>
      </c>
      <c r="H191">
        <v>27.93</v>
      </c>
      <c r="I191">
        <v>67.739999999999995</v>
      </c>
      <c r="J191">
        <v>36.21</v>
      </c>
      <c r="K191">
        <v>4.9800000000000004</v>
      </c>
    </row>
    <row r="192" spans="1:11">
      <c r="A192">
        <v>169</v>
      </c>
      <c r="B192">
        <v>0</v>
      </c>
      <c r="C192">
        <v>70</v>
      </c>
      <c r="D192">
        <v>20</v>
      </c>
      <c r="E192">
        <v>0</v>
      </c>
      <c r="F192">
        <v>41.68</v>
      </c>
      <c r="G192">
        <v>28.41</v>
      </c>
      <c r="H192">
        <v>21.23</v>
      </c>
      <c r="I192">
        <v>60.26</v>
      </c>
      <c r="J192">
        <v>49.36</v>
      </c>
      <c r="K192">
        <v>4.26</v>
      </c>
    </row>
    <row r="193" spans="1:11">
      <c r="A193">
        <v>170</v>
      </c>
      <c r="B193">
        <v>0</v>
      </c>
      <c r="C193">
        <v>85</v>
      </c>
      <c r="D193">
        <v>20</v>
      </c>
      <c r="E193">
        <v>0</v>
      </c>
      <c r="F193">
        <v>36.07</v>
      </c>
      <c r="G193">
        <v>21.18</v>
      </c>
      <c r="H193">
        <v>15.57</v>
      </c>
      <c r="I193">
        <v>53.14</v>
      </c>
      <c r="J193">
        <v>62.25</v>
      </c>
      <c r="K193">
        <v>4.49</v>
      </c>
    </row>
    <row r="194" spans="1:11">
      <c r="A194">
        <v>171</v>
      </c>
      <c r="B194">
        <v>0</v>
      </c>
      <c r="C194">
        <v>100</v>
      </c>
      <c r="D194">
        <v>20</v>
      </c>
      <c r="E194">
        <v>0</v>
      </c>
      <c r="F194">
        <v>32.36</v>
      </c>
      <c r="G194">
        <v>16.63</v>
      </c>
      <c r="H194">
        <v>11.61</v>
      </c>
      <c r="I194">
        <v>47.79</v>
      </c>
      <c r="J194">
        <v>72.52</v>
      </c>
      <c r="K194">
        <v>5.95</v>
      </c>
    </row>
    <row r="195" spans="1:11">
      <c r="A195">
        <v>172</v>
      </c>
      <c r="B195">
        <v>10</v>
      </c>
      <c r="C195">
        <v>0</v>
      </c>
      <c r="D195">
        <v>20</v>
      </c>
      <c r="E195">
        <v>0</v>
      </c>
      <c r="F195">
        <v>71.150000000000006</v>
      </c>
      <c r="G195">
        <v>76.33</v>
      </c>
      <c r="H195">
        <v>54.3</v>
      </c>
      <c r="I195">
        <v>90.01</v>
      </c>
      <c r="J195">
        <v>-5.13</v>
      </c>
      <c r="K195">
        <v>8.8000000000000007</v>
      </c>
    </row>
    <row r="196" spans="1:11">
      <c r="A196">
        <v>173</v>
      </c>
      <c r="B196">
        <v>10</v>
      </c>
      <c r="C196">
        <v>10</v>
      </c>
      <c r="D196">
        <v>20</v>
      </c>
      <c r="E196">
        <v>0</v>
      </c>
      <c r="F196">
        <v>65.45</v>
      </c>
      <c r="G196">
        <v>67.650000000000006</v>
      </c>
      <c r="H196">
        <v>49.42</v>
      </c>
      <c r="I196">
        <v>85.83</v>
      </c>
      <c r="J196">
        <v>0.51</v>
      </c>
      <c r="K196">
        <v>6.96</v>
      </c>
    </row>
    <row r="197" spans="1:11">
      <c r="A197">
        <v>174</v>
      </c>
      <c r="B197">
        <v>10</v>
      </c>
      <c r="C197">
        <v>20</v>
      </c>
      <c r="D197">
        <v>20</v>
      </c>
      <c r="E197">
        <v>0</v>
      </c>
      <c r="F197">
        <v>60.13</v>
      </c>
      <c r="G197">
        <v>59.61</v>
      </c>
      <c r="H197">
        <v>44.61</v>
      </c>
      <c r="I197">
        <v>81.63</v>
      </c>
      <c r="J197">
        <v>6.38</v>
      </c>
      <c r="K197">
        <v>5.38</v>
      </c>
    </row>
    <row r="198" spans="1:11">
      <c r="A198">
        <v>175</v>
      </c>
      <c r="B198">
        <v>10</v>
      </c>
      <c r="C198">
        <v>30</v>
      </c>
      <c r="D198">
        <v>20</v>
      </c>
      <c r="E198">
        <v>0</v>
      </c>
      <c r="F198">
        <v>54.96</v>
      </c>
      <c r="G198">
        <v>51.83</v>
      </c>
      <c r="H198">
        <v>39.86</v>
      </c>
      <c r="I198">
        <v>77.180000000000007</v>
      </c>
      <c r="J198">
        <v>12.96</v>
      </c>
      <c r="K198">
        <v>3.7</v>
      </c>
    </row>
    <row r="199" spans="1:11">
      <c r="A199">
        <v>176</v>
      </c>
      <c r="B199">
        <v>10</v>
      </c>
      <c r="C199">
        <v>40</v>
      </c>
      <c r="D199">
        <v>20</v>
      </c>
      <c r="E199">
        <v>0</v>
      </c>
      <c r="F199">
        <v>49.68</v>
      </c>
      <c r="G199">
        <v>44.03</v>
      </c>
      <c r="H199">
        <v>34.770000000000003</v>
      </c>
      <c r="I199">
        <v>72.25</v>
      </c>
      <c r="J199">
        <v>20.46</v>
      </c>
      <c r="K199">
        <v>2.19</v>
      </c>
    </row>
    <row r="200" spans="1:11">
      <c r="A200">
        <v>177</v>
      </c>
      <c r="B200">
        <v>10</v>
      </c>
      <c r="C200">
        <v>55</v>
      </c>
      <c r="D200">
        <v>20</v>
      </c>
      <c r="E200">
        <v>0</v>
      </c>
      <c r="F200">
        <v>42.8</v>
      </c>
      <c r="G200">
        <v>34.049999999999997</v>
      </c>
      <c r="H200">
        <v>27.57</v>
      </c>
      <c r="I200">
        <v>65</v>
      </c>
      <c r="J200">
        <v>32.26</v>
      </c>
      <c r="K200">
        <v>0.87</v>
      </c>
    </row>
    <row r="201" spans="1:11">
      <c r="A201">
        <v>178</v>
      </c>
      <c r="B201">
        <v>10</v>
      </c>
      <c r="C201">
        <v>70</v>
      </c>
      <c r="D201">
        <v>20</v>
      </c>
      <c r="E201">
        <v>0</v>
      </c>
      <c r="F201">
        <v>36.67</v>
      </c>
      <c r="G201">
        <v>25.55</v>
      </c>
      <c r="H201">
        <v>20.98</v>
      </c>
      <c r="I201">
        <v>57.6</v>
      </c>
      <c r="J201">
        <v>45.01</v>
      </c>
      <c r="K201">
        <v>0.2</v>
      </c>
    </row>
    <row r="202" spans="1:11">
      <c r="A202">
        <v>179</v>
      </c>
      <c r="B202">
        <v>10</v>
      </c>
      <c r="C202">
        <v>85</v>
      </c>
      <c r="D202">
        <v>20</v>
      </c>
      <c r="E202">
        <v>0</v>
      </c>
      <c r="F202">
        <v>31.75</v>
      </c>
      <c r="G202">
        <v>18.989999999999998</v>
      </c>
      <c r="H202">
        <v>15.48</v>
      </c>
      <c r="I202">
        <v>50.67</v>
      </c>
      <c r="J202">
        <v>57.88</v>
      </c>
      <c r="K202">
        <v>0.46</v>
      </c>
    </row>
    <row r="203" spans="1:11">
      <c r="A203">
        <v>180</v>
      </c>
      <c r="B203">
        <v>10</v>
      </c>
      <c r="C203">
        <v>100</v>
      </c>
      <c r="D203">
        <v>20</v>
      </c>
      <c r="E203">
        <v>0</v>
      </c>
      <c r="F203">
        <v>28.55</v>
      </c>
      <c r="G203">
        <v>14.91</v>
      </c>
      <c r="H203">
        <v>11.72</v>
      </c>
      <c r="I203">
        <v>45.5</v>
      </c>
      <c r="J203">
        <v>68.14</v>
      </c>
      <c r="K203">
        <v>1.68</v>
      </c>
    </row>
    <row r="204" spans="1:11">
      <c r="A204">
        <v>181</v>
      </c>
      <c r="B204">
        <v>20</v>
      </c>
      <c r="C204">
        <v>0</v>
      </c>
      <c r="D204">
        <v>20</v>
      </c>
      <c r="E204">
        <v>0</v>
      </c>
      <c r="F204">
        <v>62.51</v>
      </c>
      <c r="G204">
        <v>68.67</v>
      </c>
      <c r="H204">
        <v>52.72</v>
      </c>
      <c r="I204">
        <v>86.34</v>
      </c>
      <c r="J204">
        <v>-8.3800000000000008</v>
      </c>
      <c r="K204">
        <v>4.18</v>
      </c>
    </row>
    <row r="205" spans="1:11">
      <c r="A205">
        <v>182</v>
      </c>
      <c r="B205">
        <v>20</v>
      </c>
      <c r="C205">
        <v>10</v>
      </c>
      <c r="D205">
        <v>20</v>
      </c>
      <c r="E205">
        <v>0</v>
      </c>
      <c r="F205">
        <v>57.23</v>
      </c>
      <c r="G205">
        <v>60.68</v>
      </c>
      <c r="H205">
        <v>47.87</v>
      </c>
      <c r="I205">
        <v>82.2</v>
      </c>
      <c r="J205">
        <v>-3.09</v>
      </c>
      <c r="K205">
        <v>2.4900000000000002</v>
      </c>
    </row>
    <row r="206" spans="1:11">
      <c r="A206">
        <v>183</v>
      </c>
      <c r="B206">
        <v>20</v>
      </c>
      <c r="C206">
        <v>20</v>
      </c>
      <c r="D206">
        <v>20</v>
      </c>
      <c r="E206">
        <v>0</v>
      </c>
      <c r="F206">
        <v>52.65</v>
      </c>
      <c r="G206">
        <v>53.46</v>
      </c>
      <c r="H206">
        <v>43.34</v>
      </c>
      <c r="I206">
        <v>78.14</v>
      </c>
      <c r="J206">
        <v>2.87</v>
      </c>
      <c r="K206">
        <v>0.93</v>
      </c>
    </row>
    <row r="207" spans="1:11">
      <c r="A207">
        <v>184</v>
      </c>
      <c r="B207">
        <v>20</v>
      </c>
      <c r="C207">
        <v>30</v>
      </c>
      <c r="D207">
        <v>20</v>
      </c>
      <c r="E207">
        <v>0</v>
      </c>
      <c r="F207">
        <v>48.22</v>
      </c>
      <c r="G207">
        <v>46.59</v>
      </c>
      <c r="H207">
        <v>38.78</v>
      </c>
      <c r="I207">
        <v>73.930000000000007</v>
      </c>
      <c r="J207">
        <v>9.27</v>
      </c>
      <c r="K207">
        <v>-0.46</v>
      </c>
    </row>
    <row r="208" spans="1:11">
      <c r="A208">
        <v>185</v>
      </c>
      <c r="B208">
        <v>20</v>
      </c>
      <c r="C208">
        <v>40</v>
      </c>
      <c r="D208">
        <v>20</v>
      </c>
      <c r="E208">
        <v>0</v>
      </c>
      <c r="F208">
        <v>43.49</v>
      </c>
      <c r="G208">
        <v>39.54</v>
      </c>
      <c r="H208">
        <v>33.97</v>
      </c>
      <c r="I208">
        <v>69.14</v>
      </c>
      <c r="J208">
        <v>16.47</v>
      </c>
      <c r="K208">
        <v>-2.0099999999999998</v>
      </c>
    </row>
    <row r="209" spans="1:11">
      <c r="A209">
        <v>186</v>
      </c>
      <c r="B209">
        <v>20</v>
      </c>
      <c r="C209">
        <v>55</v>
      </c>
      <c r="D209">
        <v>20</v>
      </c>
      <c r="E209">
        <v>0</v>
      </c>
      <c r="F209">
        <v>37.29</v>
      </c>
      <c r="G209">
        <v>30.39</v>
      </c>
      <c r="H209">
        <v>26.92</v>
      </c>
      <c r="I209">
        <v>61.99</v>
      </c>
      <c r="J209">
        <v>28.14</v>
      </c>
      <c r="K209">
        <v>-3.24</v>
      </c>
    </row>
    <row r="210" spans="1:11">
      <c r="A210">
        <v>187</v>
      </c>
      <c r="B210">
        <v>20</v>
      </c>
      <c r="C210">
        <v>70</v>
      </c>
      <c r="D210">
        <v>20</v>
      </c>
      <c r="E210">
        <v>0</v>
      </c>
      <c r="F210">
        <v>31.96</v>
      </c>
      <c r="G210">
        <v>22.77</v>
      </c>
      <c r="H210">
        <v>20.67</v>
      </c>
      <c r="I210">
        <v>54.83</v>
      </c>
      <c r="J210">
        <v>40.71</v>
      </c>
      <c r="K210">
        <v>-3.95</v>
      </c>
    </row>
    <row r="211" spans="1:11">
      <c r="A211">
        <v>188</v>
      </c>
      <c r="B211">
        <v>20</v>
      </c>
      <c r="C211">
        <v>85</v>
      </c>
      <c r="D211">
        <v>20</v>
      </c>
      <c r="E211">
        <v>0</v>
      </c>
      <c r="F211">
        <v>27.75</v>
      </c>
      <c r="G211">
        <v>16.96</v>
      </c>
      <c r="H211">
        <v>15.46</v>
      </c>
      <c r="I211">
        <v>48.22</v>
      </c>
      <c r="J211">
        <v>53.33</v>
      </c>
      <c r="K211">
        <v>-3.74</v>
      </c>
    </row>
    <row r="212" spans="1:11">
      <c r="A212">
        <v>189</v>
      </c>
      <c r="B212">
        <v>20</v>
      </c>
      <c r="C212">
        <v>100</v>
      </c>
      <c r="D212">
        <v>20</v>
      </c>
      <c r="E212">
        <v>0</v>
      </c>
      <c r="F212">
        <v>24.8</v>
      </c>
      <c r="G212">
        <v>13.18</v>
      </c>
      <c r="H212">
        <v>11.8</v>
      </c>
      <c r="I212">
        <v>43.04</v>
      </c>
      <c r="J212">
        <v>63.53</v>
      </c>
      <c r="K212">
        <v>-2.8</v>
      </c>
    </row>
    <row r="213" spans="1:11">
      <c r="A213">
        <v>190</v>
      </c>
      <c r="B213">
        <v>30</v>
      </c>
      <c r="C213">
        <v>0</v>
      </c>
      <c r="D213">
        <v>20</v>
      </c>
      <c r="E213">
        <v>0</v>
      </c>
      <c r="F213">
        <v>54.2</v>
      </c>
      <c r="G213">
        <v>61.32</v>
      </c>
      <c r="H213">
        <v>51.3</v>
      </c>
      <c r="I213">
        <v>82.55</v>
      </c>
      <c r="J213">
        <v>-12.12</v>
      </c>
      <c r="K213">
        <v>-0.8</v>
      </c>
    </row>
    <row r="214" spans="1:11">
      <c r="A214">
        <v>191</v>
      </c>
      <c r="B214">
        <v>30</v>
      </c>
      <c r="C214">
        <v>10</v>
      </c>
      <c r="D214">
        <v>20</v>
      </c>
      <c r="E214">
        <v>0</v>
      </c>
      <c r="F214">
        <v>49.82</v>
      </c>
      <c r="G214">
        <v>54.33</v>
      </c>
      <c r="H214">
        <v>46.8</v>
      </c>
      <c r="I214">
        <v>78.66</v>
      </c>
      <c r="J214">
        <v>-6.79</v>
      </c>
      <c r="K214">
        <v>-2.36</v>
      </c>
    </row>
    <row r="215" spans="1:11">
      <c r="A215">
        <v>192</v>
      </c>
      <c r="B215">
        <v>30</v>
      </c>
      <c r="C215">
        <v>20</v>
      </c>
      <c r="D215">
        <v>20</v>
      </c>
      <c r="E215">
        <v>0</v>
      </c>
      <c r="F215">
        <v>45.69</v>
      </c>
      <c r="G215">
        <v>47.72</v>
      </c>
      <c r="H215">
        <v>42.21</v>
      </c>
      <c r="I215">
        <v>74.650000000000006</v>
      </c>
      <c r="J215">
        <v>-0.92</v>
      </c>
      <c r="K215">
        <v>-3.69</v>
      </c>
    </row>
    <row r="216" spans="1:11">
      <c r="A216">
        <v>193</v>
      </c>
      <c r="B216">
        <v>30</v>
      </c>
      <c r="C216">
        <v>30</v>
      </c>
      <c r="D216">
        <v>20</v>
      </c>
      <c r="E216">
        <v>0</v>
      </c>
      <c r="F216">
        <v>41.77</v>
      </c>
      <c r="G216">
        <v>41.51</v>
      </c>
      <c r="H216">
        <v>37.82</v>
      </c>
      <c r="I216">
        <v>70.53</v>
      </c>
      <c r="J216">
        <v>5.33</v>
      </c>
      <c r="K216">
        <v>-5.0199999999999996</v>
      </c>
    </row>
    <row r="217" spans="1:11">
      <c r="A217">
        <v>194</v>
      </c>
      <c r="B217">
        <v>30</v>
      </c>
      <c r="C217">
        <v>40</v>
      </c>
      <c r="D217">
        <v>20</v>
      </c>
      <c r="E217">
        <v>0</v>
      </c>
      <c r="F217">
        <v>37.74</v>
      </c>
      <c r="G217">
        <v>35.369999999999997</v>
      </c>
      <c r="H217">
        <v>33.270000000000003</v>
      </c>
      <c r="I217">
        <v>66.03</v>
      </c>
      <c r="J217">
        <v>12.17</v>
      </c>
      <c r="K217">
        <v>-6.33</v>
      </c>
    </row>
    <row r="218" spans="1:11">
      <c r="A218">
        <v>195</v>
      </c>
      <c r="B218">
        <v>30</v>
      </c>
      <c r="C218">
        <v>55</v>
      </c>
      <c r="D218">
        <v>20</v>
      </c>
      <c r="E218">
        <v>0</v>
      </c>
      <c r="F218">
        <v>32.25</v>
      </c>
      <c r="G218">
        <v>27.06</v>
      </c>
      <c r="H218">
        <v>26.49</v>
      </c>
      <c r="I218">
        <v>59.03</v>
      </c>
      <c r="J218">
        <v>23.67</v>
      </c>
      <c r="K218">
        <v>-7.59</v>
      </c>
    </row>
    <row r="219" spans="1:11">
      <c r="A219">
        <v>196</v>
      </c>
      <c r="B219">
        <v>30</v>
      </c>
      <c r="C219">
        <v>70</v>
      </c>
      <c r="D219">
        <v>20</v>
      </c>
      <c r="E219">
        <v>0</v>
      </c>
      <c r="F219">
        <v>27.6</v>
      </c>
      <c r="G219">
        <v>20.239999999999998</v>
      </c>
      <c r="H219">
        <v>20.420000000000002</v>
      </c>
      <c r="I219">
        <v>52.1</v>
      </c>
      <c r="J219">
        <v>35.979999999999997</v>
      </c>
      <c r="K219">
        <v>-8.16</v>
      </c>
    </row>
    <row r="220" spans="1:11">
      <c r="A220">
        <v>197</v>
      </c>
      <c r="B220">
        <v>30</v>
      </c>
      <c r="C220">
        <v>85</v>
      </c>
      <c r="D220">
        <v>20</v>
      </c>
      <c r="E220">
        <v>0</v>
      </c>
      <c r="F220">
        <v>23.84</v>
      </c>
      <c r="G220">
        <v>14.94</v>
      </c>
      <c r="H220">
        <v>15.36</v>
      </c>
      <c r="I220">
        <v>45.55</v>
      </c>
      <c r="J220">
        <v>48.52</v>
      </c>
      <c r="K220">
        <v>-8.1</v>
      </c>
    </row>
    <row r="221" spans="1:11">
      <c r="A221">
        <v>198</v>
      </c>
      <c r="B221">
        <v>30</v>
      </c>
      <c r="C221">
        <v>100</v>
      </c>
      <c r="D221">
        <v>20</v>
      </c>
      <c r="E221">
        <v>0</v>
      </c>
      <c r="F221">
        <v>21.29</v>
      </c>
      <c r="G221">
        <v>11.56</v>
      </c>
      <c r="H221">
        <v>11.84</v>
      </c>
      <c r="I221">
        <v>40.51</v>
      </c>
      <c r="J221">
        <v>58.63</v>
      </c>
      <c r="K221">
        <v>-7.29</v>
      </c>
    </row>
    <row r="222" spans="1:11">
      <c r="A222">
        <v>199</v>
      </c>
      <c r="B222">
        <v>40</v>
      </c>
      <c r="C222">
        <v>0</v>
      </c>
      <c r="D222">
        <v>20</v>
      </c>
      <c r="E222">
        <v>0</v>
      </c>
      <c r="F222">
        <v>46.01</v>
      </c>
      <c r="G222">
        <v>53.82</v>
      </c>
      <c r="H222">
        <v>49.59</v>
      </c>
      <c r="I222">
        <v>78.36</v>
      </c>
      <c r="J222">
        <v>-15.99</v>
      </c>
      <c r="K222">
        <v>-6.11</v>
      </c>
    </row>
    <row r="223" spans="1:11">
      <c r="A223">
        <v>200</v>
      </c>
      <c r="B223">
        <v>40</v>
      </c>
      <c r="C223">
        <v>10</v>
      </c>
      <c r="D223">
        <v>20</v>
      </c>
      <c r="E223">
        <v>0</v>
      </c>
      <c r="F223">
        <v>42.47</v>
      </c>
      <c r="G223">
        <v>47.93</v>
      </c>
      <c r="H223">
        <v>45.35</v>
      </c>
      <c r="I223">
        <v>74.78</v>
      </c>
      <c r="J223">
        <v>-10.85</v>
      </c>
      <c r="K223">
        <v>-7.32</v>
      </c>
    </row>
    <row r="224" spans="1:11">
      <c r="A224">
        <v>201</v>
      </c>
      <c r="B224">
        <v>40</v>
      </c>
      <c r="C224">
        <v>20</v>
      </c>
      <c r="D224">
        <v>20</v>
      </c>
      <c r="E224">
        <v>0</v>
      </c>
      <c r="F224">
        <v>38.81</v>
      </c>
      <c r="G224">
        <v>41.97</v>
      </c>
      <c r="H224">
        <v>41.11</v>
      </c>
      <c r="I224">
        <v>70.849999999999994</v>
      </c>
      <c r="J224">
        <v>-5.18</v>
      </c>
      <c r="K224">
        <v>-8.83</v>
      </c>
    </row>
    <row r="225" spans="1:11">
      <c r="A225">
        <v>202</v>
      </c>
      <c r="B225">
        <v>40</v>
      </c>
      <c r="C225">
        <v>30</v>
      </c>
      <c r="D225">
        <v>20</v>
      </c>
      <c r="E225">
        <v>0</v>
      </c>
      <c r="F225">
        <v>35.5</v>
      </c>
      <c r="G225">
        <v>36.5</v>
      </c>
      <c r="H225">
        <v>36.78</v>
      </c>
      <c r="I225">
        <v>66.900000000000006</v>
      </c>
      <c r="J225">
        <v>1.03</v>
      </c>
      <c r="K225">
        <v>-9.86</v>
      </c>
    </row>
    <row r="226" spans="1:11">
      <c r="A226">
        <v>203</v>
      </c>
      <c r="B226">
        <v>40</v>
      </c>
      <c r="C226">
        <v>40</v>
      </c>
      <c r="D226">
        <v>20</v>
      </c>
      <c r="E226">
        <v>0</v>
      </c>
      <c r="F226">
        <v>32.200000000000003</v>
      </c>
      <c r="G226">
        <v>31.22</v>
      </c>
      <c r="H226">
        <v>32.43</v>
      </c>
      <c r="I226">
        <v>62.69</v>
      </c>
      <c r="J226">
        <v>7.72</v>
      </c>
      <c r="K226">
        <v>-10.84</v>
      </c>
    </row>
    <row r="227" spans="1:11">
      <c r="A227">
        <v>204</v>
      </c>
      <c r="B227">
        <v>40</v>
      </c>
      <c r="C227">
        <v>55</v>
      </c>
      <c r="D227">
        <v>20</v>
      </c>
      <c r="E227">
        <v>0</v>
      </c>
      <c r="F227">
        <v>27.42</v>
      </c>
      <c r="G227">
        <v>23.84</v>
      </c>
      <c r="H227">
        <v>25.92</v>
      </c>
      <c r="I227">
        <v>55.92</v>
      </c>
      <c r="J227">
        <v>18.79</v>
      </c>
      <c r="K227">
        <v>-11.96</v>
      </c>
    </row>
    <row r="228" spans="1:11">
      <c r="A228">
        <v>205</v>
      </c>
      <c r="B228">
        <v>40</v>
      </c>
      <c r="C228">
        <v>70</v>
      </c>
      <c r="D228">
        <v>20</v>
      </c>
      <c r="E228">
        <v>0</v>
      </c>
      <c r="F228">
        <v>23.46</v>
      </c>
      <c r="G228">
        <v>17.760000000000002</v>
      </c>
      <c r="H228">
        <v>20.11</v>
      </c>
      <c r="I228">
        <v>49.2</v>
      </c>
      <c r="J228">
        <v>31.12</v>
      </c>
      <c r="K228">
        <v>-12.53</v>
      </c>
    </row>
    <row r="229" spans="1:11">
      <c r="A229">
        <v>206</v>
      </c>
      <c r="B229">
        <v>40</v>
      </c>
      <c r="C229">
        <v>85</v>
      </c>
      <c r="D229">
        <v>20</v>
      </c>
      <c r="E229">
        <v>0</v>
      </c>
      <c r="F229">
        <v>20.23</v>
      </c>
      <c r="G229">
        <v>13.09</v>
      </c>
      <c r="H229">
        <v>15.34</v>
      </c>
      <c r="I229">
        <v>42.9</v>
      </c>
      <c r="J229">
        <v>43.24</v>
      </c>
      <c r="K229">
        <v>-12.61</v>
      </c>
    </row>
    <row r="230" spans="1:11">
      <c r="A230">
        <v>207</v>
      </c>
      <c r="B230">
        <v>40</v>
      </c>
      <c r="C230">
        <v>100</v>
      </c>
      <c r="D230">
        <v>20</v>
      </c>
      <c r="E230">
        <v>0</v>
      </c>
      <c r="F230">
        <v>17.96</v>
      </c>
      <c r="G230">
        <v>10.02</v>
      </c>
      <c r="H230">
        <v>11.92</v>
      </c>
      <c r="I230">
        <v>37.880000000000003</v>
      </c>
      <c r="J230">
        <v>53.28</v>
      </c>
      <c r="K230">
        <v>-12.04</v>
      </c>
    </row>
    <row r="231" spans="1:11">
      <c r="A231">
        <v>208</v>
      </c>
      <c r="B231">
        <v>55</v>
      </c>
      <c r="C231">
        <v>0</v>
      </c>
      <c r="D231">
        <v>20</v>
      </c>
      <c r="E231">
        <v>0</v>
      </c>
      <c r="F231">
        <v>35.04</v>
      </c>
      <c r="G231">
        <v>43.71</v>
      </c>
      <c r="H231">
        <v>46.99</v>
      </c>
      <c r="I231">
        <v>72.040000000000006</v>
      </c>
      <c r="J231">
        <v>-22.64</v>
      </c>
      <c r="K231">
        <v>-14.01</v>
      </c>
    </row>
    <row r="232" spans="1:11">
      <c r="A232">
        <v>209</v>
      </c>
      <c r="B232">
        <v>55</v>
      </c>
      <c r="C232">
        <v>10</v>
      </c>
      <c r="D232">
        <v>20</v>
      </c>
      <c r="E232">
        <v>0</v>
      </c>
      <c r="F232">
        <v>32.32</v>
      </c>
      <c r="G232">
        <v>38.9</v>
      </c>
      <c r="H232">
        <v>43.18</v>
      </c>
      <c r="I232">
        <v>68.680000000000007</v>
      </c>
      <c r="J232">
        <v>-17.64</v>
      </c>
      <c r="K232">
        <v>-15.19</v>
      </c>
    </row>
    <row r="233" spans="1:11">
      <c r="A233">
        <v>210</v>
      </c>
      <c r="B233">
        <v>55</v>
      </c>
      <c r="C233">
        <v>20</v>
      </c>
      <c r="D233">
        <v>20</v>
      </c>
      <c r="E233">
        <v>0</v>
      </c>
      <c r="F233">
        <v>29.57</v>
      </c>
      <c r="G233">
        <v>34.1</v>
      </c>
      <c r="H233">
        <v>39.049999999999997</v>
      </c>
      <c r="I233">
        <v>65.040000000000006</v>
      </c>
      <c r="J233">
        <v>-12.12</v>
      </c>
      <c r="K233">
        <v>-16.149999999999999</v>
      </c>
    </row>
    <row r="234" spans="1:11">
      <c r="A234">
        <v>211</v>
      </c>
      <c r="B234">
        <v>55</v>
      </c>
      <c r="C234">
        <v>30</v>
      </c>
      <c r="D234">
        <v>20</v>
      </c>
      <c r="E234">
        <v>0</v>
      </c>
      <c r="F234">
        <v>27.07</v>
      </c>
      <c r="G234">
        <v>29.73</v>
      </c>
      <c r="H234">
        <v>35.19</v>
      </c>
      <c r="I234">
        <v>61.42</v>
      </c>
      <c r="J234">
        <v>-6.31</v>
      </c>
      <c r="K234">
        <v>-17.07</v>
      </c>
    </row>
    <row r="235" spans="1:11">
      <c r="A235">
        <v>212</v>
      </c>
      <c r="B235">
        <v>55</v>
      </c>
      <c r="C235">
        <v>40</v>
      </c>
      <c r="D235">
        <v>20</v>
      </c>
      <c r="E235">
        <v>0</v>
      </c>
      <c r="F235">
        <v>24.42</v>
      </c>
      <c r="G235">
        <v>25.23</v>
      </c>
      <c r="H235">
        <v>30.92</v>
      </c>
      <c r="I235">
        <v>57.3</v>
      </c>
      <c r="J235">
        <v>0.42</v>
      </c>
      <c r="K235">
        <v>-17.829999999999998</v>
      </c>
    </row>
    <row r="236" spans="1:11">
      <c r="A236">
        <v>213</v>
      </c>
      <c r="B236">
        <v>55</v>
      </c>
      <c r="C236">
        <v>55</v>
      </c>
      <c r="D236">
        <v>20</v>
      </c>
      <c r="E236">
        <v>0</v>
      </c>
      <c r="F236">
        <v>20.89</v>
      </c>
      <c r="G236">
        <v>19.309999999999999</v>
      </c>
      <c r="H236">
        <v>25.05</v>
      </c>
      <c r="I236">
        <v>51.05</v>
      </c>
      <c r="J236">
        <v>11.27</v>
      </c>
      <c r="K236">
        <v>-18.82</v>
      </c>
    </row>
    <row r="237" spans="1:11">
      <c r="A237">
        <v>214</v>
      </c>
      <c r="B237">
        <v>55</v>
      </c>
      <c r="C237">
        <v>70</v>
      </c>
      <c r="D237">
        <v>20</v>
      </c>
      <c r="E237">
        <v>0</v>
      </c>
      <c r="F237">
        <v>17.829999999999998</v>
      </c>
      <c r="G237">
        <v>14.35</v>
      </c>
      <c r="H237">
        <v>19.739999999999998</v>
      </c>
      <c r="I237">
        <v>44.73</v>
      </c>
      <c r="J237">
        <v>23.06</v>
      </c>
      <c r="K237">
        <v>-19.45</v>
      </c>
    </row>
    <row r="238" spans="1:11">
      <c r="A238">
        <v>215</v>
      </c>
      <c r="B238">
        <v>55</v>
      </c>
      <c r="C238">
        <v>85</v>
      </c>
      <c r="D238">
        <v>20</v>
      </c>
      <c r="E238">
        <v>0</v>
      </c>
      <c r="F238">
        <v>15.27</v>
      </c>
      <c r="G238">
        <v>10.46</v>
      </c>
      <c r="H238">
        <v>15.22</v>
      </c>
      <c r="I238">
        <v>38.659999999999997</v>
      </c>
      <c r="J238">
        <v>34.93</v>
      </c>
      <c r="K238">
        <v>-19.62</v>
      </c>
    </row>
    <row r="239" spans="1:11">
      <c r="A239">
        <v>216</v>
      </c>
      <c r="B239">
        <v>55</v>
      </c>
      <c r="C239">
        <v>100</v>
      </c>
      <c r="D239">
        <v>20</v>
      </c>
      <c r="E239">
        <v>0</v>
      </c>
      <c r="F239">
        <v>13.59</v>
      </c>
      <c r="G239">
        <v>8.01</v>
      </c>
      <c r="H239">
        <v>12.08</v>
      </c>
      <c r="I239">
        <v>34</v>
      </c>
      <c r="J239">
        <v>44.67</v>
      </c>
      <c r="K239">
        <v>-19.2</v>
      </c>
    </row>
    <row r="240" spans="1:11">
      <c r="A240">
        <v>217</v>
      </c>
      <c r="B240">
        <v>70</v>
      </c>
      <c r="C240">
        <v>0</v>
      </c>
      <c r="D240">
        <v>20</v>
      </c>
      <c r="E240">
        <v>0</v>
      </c>
      <c r="F240">
        <v>25.51</v>
      </c>
      <c r="G240">
        <v>34.630000000000003</v>
      </c>
      <c r="H240">
        <v>44.34</v>
      </c>
      <c r="I240">
        <v>65.459999999999994</v>
      </c>
      <c r="J240">
        <v>-30.11</v>
      </c>
      <c r="K240">
        <v>-22.17</v>
      </c>
    </row>
    <row r="241" spans="1:11">
      <c r="A241">
        <v>218</v>
      </c>
      <c r="B241">
        <v>70</v>
      </c>
      <c r="C241">
        <v>10</v>
      </c>
      <c r="D241">
        <v>20</v>
      </c>
      <c r="E241">
        <v>0</v>
      </c>
      <c r="F241">
        <v>23.58</v>
      </c>
      <c r="G241">
        <v>30.82</v>
      </c>
      <c r="H241">
        <v>40.74</v>
      </c>
      <c r="I241">
        <v>62.36</v>
      </c>
      <c r="J241">
        <v>-25.06</v>
      </c>
      <c r="K241">
        <v>-22.99</v>
      </c>
    </row>
    <row r="242" spans="1:11">
      <c r="A242">
        <v>219</v>
      </c>
      <c r="B242">
        <v>70</v>
      </c>
      <c r="C242">
        <v>20</v>
      </c>
      <c r="D242">
        <v>20</v>
      </c>
      <c r="E242">
        <v>0</v>
      </c>
      <c r="F242">
        <v>21.64</v>
      </c>
      <c r="G242">
        <v>27.12</v>
      </c>
      <c r="H242">
        <v>37.15</v>
      </c>
      <c r="I242">
        <v>59.08</v>
      </c>
      <c r="J242">
        <v>-19.8</v>
      </c>
      <c r="K242">
        <v>-23.85</v>
      </c>
    </row>
    <row r="243" spans="1:11">
      <c r="A243">
        <v>220</v>
      </c>
      <c r="B243">
        <v>70</v>
      </c>
      <c r="C243">
        <v>30</v>
      </c>
      <c r="D243">
        <v>20</v>
      </c>
      <c r="E243">
        <v>0</v>
      </c>
      <c r="F243">
        <v>19.829999999999998</v>
      </c>
      <c r="G243">
        <v>23.67</v>
      </c>
      <c r="H243">
        <v>33.5</v>
      </c>
      <c r="I243">
        <v>55.75</v>
      </c>
      <c r="J243">
        <v>-14.16</v>
      </c>
      <c r="K243">
        <v>-24.39</v>
      </c>
    </row>
    <row r="244" spans="1:11">
      <c r="A244">
        <v>221</v>
      </c>
      <c r="B244">
        <v>70</v>
      </c>
      <c r="C244">
        <v>40</v>
      </c>
      <c r="D244">
        <v>20</v>
      </c>
      <c r="E244">
        <v>0</v>
      </c>
      <c r="F244">
        <v>17.850000000000001</v>
      </c>
      <c r="G244">
        <v>20.03</v>
      </c>
      <c r="H244">
        <v>29.67</v>
      </c>
      <c r="I244">
        <v>51.87</v>
      </c>
      <c r="J244">
        <v>-7.55</v>
      </c>
      <c r="K244">
        <v>-25.23</v>
      </c>
    </row>
    <row r="245" spans="1:11">
      <c r="A245">
        <v>222</v>
      </c>
      <c r="B245">
        <v>70</v>
      </c>
      <c r="C245">
        <v>55</v>
      </c>
      <c r="D245">
        <v>20</v>
      </c>
      <c r="E245">
        <v>0</v>
      </c>
      <c r="F245">
        <v>15.29</v>
      </c>
      <c r="G245">
        <v>15.39</v>
      </c>
      <c r="H245">
        <v>24.27</v>
      </c>
      <c r="I245">
        <v>46.17</v>
      </c>
      <c r="J245">
        <v>2.7</v>
      </c>
      <c r="K245">
        <v>-25.84</v>
      </c>
    </row>
    <row r="246" spans="1:11">
      <c r="A246">
        <v>223</v>
      </c>
      <c r="B246">
        <v>70</v>
      </c>
      <c r="C246">
        <v>70</v>
      </c>
      <c r="D246">
        <v>20</v>
      </c>
      <c r="E246">
        <v>0</v>
      </c>
      <c r="F246">
        <v>13.07</v>
      </c>
      <c r="G246">
        <v>11.41</v>
      </c>
      <c r="H246">
        <v>19.39</v>
      </c>
      <c r="I246">
        <v>40.26</v>
      </c>
      <c r="J246">
        <v>14.33</v>
      </c>
      <c r="K246">
        <v>-26.43</v>
      </c>
    </row>
    <row r="247" spans="1:11">
      <c r="A247">
        <v>224</v>
      </c>
      <c r="B247">
        <v>70</v>
      </c>
      <c r="C247">
        <v>85</v>
      </c>
      <c r="D247">
        <v>20</v>
      </c>
      <c r="E247">
        <v>0</v>
      </c>
      <c r="F247">
        <v>11.16</v>
      </c>
      <c r="G247">
        <v>8.2899999999999991</v>
      </c>
      <c r="H247">
        <v>15.17</v>
      </c>
      <c r="I247">
        <v>34.58</v>
      </c>
      <c r="J247">
        <v>25.64</v>
      </c>
      <c r="K247">
        <v>-26.53</v>
      </c>
    </row>
    <row r="248" spans="1:11">
      <c r="A248">
        <v>225</v>
      </c>
      <c r="B248">
        <v>70</v>
      </c>
      <c r="C248">
        <v>100</v>
      </c>
      <c r="D248">
        <v>20</v>
      </c>
      <c r="E248">
        <v>0</v>
      </c>
      <c r="F248">
        <v>9.85</v>
      </c>
      <c r="G248">
        <v>6.26</v>
      </c>
      <c r="H248">
        <v>12.21</v>
      </c>
      <c r="I248">
        <v>30.07</v>
      </c>
      <c r="J248">
        <v>35.130000000000003</v>
      </c>
      <c r="K248">
        <v>-26.37</v>
      </c>
    </row>
    <row r="249" spans="1:11">
      <c r="A249">
        <v>226</v>
      </c>
      <c r="B249">
        <v>85</v>
      </c>
      <c r="C249">
        <v>0</v>
      </c>
      <c r="D249">
        <v>20</v>
      </c>
      <c r="E249">
        <v>0</v>
      </c>
      <c r="F249">
        <v>18.13</v>
      </c>
      <c r="G249">
        <v>27.31</v>
      </c>
      <c r="H249">
        <v>41.88</v>
      </c>
      <c r="I249">
        <v>59.26</v>
      </c>
      <c r="J249">
        <v>-37.93</v>
      </c>
      <c r="K249">
        <v>-29.8</v>
      </c>
    </row>
    <row r="250" spans="1:11">
      <c r="A250">
        <v>227</v>
      </c>
      <c r="B250">
        <v>85</v>
      </c>
      <c r="C250">
        <v>10</v>
      </c>
      <c r="D250">
        <v>20</v>
      </c>
      <c r="E250">
        <v>0</v>
      </c>
      <c r="F250">
        <v>16.739999999999998</v>
      </c>
      <c r="G250">
        <v>24.26</v>
      </c>
      <c r="H250">
        <v>38.51</v>
      </c>
      <c r="I250">
        <v>56.35</v>
      </c>
      <c r="J250">
        <v>-32.9</v>
      </c>
      <c r="K250">
        <v>-30.41</v>
      </c>
    </row>
    <row r="251" spans="1:11">
      <c r="A251">
        <v>228</v>
      </c>
      <c r="B251">
        <v>85</v>
      </c>
      <c r="C251">
        <v>20</v>
      </c>
      <c r="D251">
        <v>20</v>
      </c>
      <c r="E251">
        <v>0</v>
      </c>
      <c r="F251">
        <v>15.45</v>
      </c>
      <c r="G251">
        <v>21.43</v>
      </c>
      <c r="H251">
        <v>35.200000000000003</v>
      </c>
      <c r="I251">
        <v>53.42</v>
      </c>
      <c r="J251">
        <v>-27.62</v>
      </c>
      <c r="K251">
        <v>-30.89</v>
      </c>
    </row>
    <row r="252" spans="1:11">
      <c r="A252">
        <v>229</v>
      </c>
      <c r="B252">
        <v>85</v>
      </c>
      <c r="C252">
        <v>30</v>
      </c>
      <c r="D252">
        <v>20</v>
      </c>
      <c r="E252">
        <v>0</v>
      </c>
      <c r="F252">
        <v>14.09</v>
      </c>
      <c r="G252">
        <v>18.61</v>
      </c>
      <c r="H252">
        <v>31.8</v>
      </c>
      <c r="I252">
        <v>50.22</v>
      </c>
      <c r="J252">
        <v>-22.07</v>
      </c>
      <c r="K252">
        <v>-31.39</v>
      </c>
    </row>
    <row r="253" spans="1:11">
      <c r="A253">
        <v>230</v>
      </c>
      <c r="B253">
        <v>85</v>
      </c>
      <c r="C253">
        <v>40</v>
      </c>
      <c r="D253">
        <v>20</v>
      </c>
      <c r="E253">
        <v>0</v>
      </c>
      <c r="F253">
        <v>12.77</v>
      </c>
      <c r="G253">
        <v>15.85</v>
      </c>
      <c r="H253">
        <v>28.29</v>
      </c>
      <c r="I253">
        <v>46.78</v>
      </c>
      <c r="J253">
        <v>-15.73</v>
      </c>
      <c r="K253">
        <v>-31.75</v>
      </c>
    </row>
    <row r="254" spans="1:11">
      <c r="A254">
        <v>231</v>
      </c>
      <c r="B254">
        <v>85</v>
      </c>
      <c r="C254">
        <v>55</v>
      </c>
      <c r="D254">
        <v>20</v>
      </c>
      <c r="E254">
        <v>0</v>
      </c>
      <c r="F254">
        <v>10.95</v>
      </c>
      <c r="G254">
        <v>12.2</v>
      </c>
      <c r="H254">
        <v>23.39</v>
      </c>
      <c r="I254">
        <v>41.54</v>
      </c>
      <c r="J254">
        <v>-5.91</v>
      </c>
      <c r="K254">
        <v>-32.19</v>
      </c>
    </row>
    <row r="255" spans="1:11">
      <c r="A255">
        <v>232</v>
      </c>
      <c r="B255">
        <v>85</v>
      </c>
      <c r="C255">
        <v>70</v>
      </c>
      <c r="D255">
        <v>20</v>
      </c>
      <c r="E255">
        <v>0</v>
      </c>
      <c r="F255">
        <v>9.35</v>
      </c>
      <c r="G255">
        <v>9.06</v>
      </c>
      <c r="H255">
        <v>18.96</v>
      </c>
      <c r="I255">
        <v>36.11</v>
      </c>
      <c r="J255">
        <v>5.14</v>
      </c>
      <c r="K255">
        <v>-32.67</v>
      </c>
    </row>
    <row r="256" spans="1:11">
      <c r="A256">
        <v>233</v>
      </c>
      <c r="B256">
        <v>85</v>
      </c>
      <c r="C256">
        <v>85</v>
      </c>
      <c r="D256">
        <v>20</v>
      </c>
      <c r="E256">
        <v>0</v>
      </c>
      <c r="F256">
        <v>7.99</v>
      </c>
      <c r="G256">
        <v>6.56</v>
      </c>
      <c r="H256">
        <v>15.07</v>
      </c>
      <c r="I256">
        <v>30.78</v>
      </c>
      <c r="J256">
        <v>16.37</v>
      </c>
      <c r="K256">
        <v>-32.82</v>
      </c>
    </row>
    <row r="257" spans="1:11">
      <c r="A257">
        <v>234</v>
      </c>
      <c r="B257">
        <v>85</v>
      </c>
      <c r="C257">
        <v>100</v>
      </c>
      <c r="D257">
        <v>20</v>
      </c>
      <c r="E257">
        <v>0</v>
      </c>
      <c r="F257">
        <v>7.06</v>
      </c>
      <c r="G257">
        <v>4.96</v>
      </c>
      <c r="H257">
        <v>12.26</v>
      </c>
      <c r="I257">
        <v>26.62</v>
      </c>
      <c r="J257">
        <v>25.46</v>
      </c>
      <c r="K257">
        <v>-32.450000000000003</v>
      </c>
    </row>
    <row r="258" spans="1:11">
      <c r="A258">
        <v>235</v>
      </c>
      <c r="B258">
        <v>100</v>
      </c>
      <c r="C258">
        <v>0</v>
      </c>
      <c r="D258">
        <v>20</v>
      </c>
      <c r="E258">
        <v>0</v>
      </c>
      <c r="F258">
        <v>12.79</v>
      </c>
      <c r="G258">
        <v>21.58</v>
      </c>
      <c r="H258">
        <v>38.89</v>
      </c>
      <c r="I258">
        <v>53.58</v>
      </c>
      <c r="J258">
        <v>-44.93</v>
      </c>
      <c r="K258">
        <v>-35.700000000000003</v>
      </c>
    </row>
    <row r="259" spans="1:11">
      <c r="A259">
        <v>236</v>
      </c>
      <c r="B259">
        <v>100</v>
      </c>
      <c r="C259">
        <v>10</v>
      </c>
      <c r="D259">
        <v>20</v>
      </c>
      <c r="E259">
        <v>0</v>
      </c>
      <c r="F259">
        <v>11.88</v>
      </c>
      <c r="G259">
        <v>19.3</v>
      </c>
      <c r="H259">
        <v>35.89</v>
      </c>
      <c r="I259">
        <v>51.04</v>
      </c>
      <c r="J259">
        <v>-40.18</v>
      </c>
      <c r="K259">
        <v>-35.96</v>
      </c>
    </row>
    <row r="260" spans="1:11">
      <c r="A260">
        <v>237</v>
      </c>
      <c r="B260">
        <v>100</v>
      </c>
      <c r="C260">
        <v>20</v>
      </c>
      <c r="D260">
        <v>20</v>
      </c>
      <c r="E260">
        <v>0</v>
      </c>
      <c r="F260">
        <v>10.96</v>
      </c>
      <c r="G260">
        <v>17.07</v>
      </c>
      <c r="H260">
        <v>32.93</v>
      </c>
      <c r="I260">
        <v>48.35</v>
      </c>
      <c r="J260">
        <v>-35.21</v>
      </c>
      <c r="K260">
        <v>-36.299999999999997</v>
      </c>
    </row>
    <row r="261" spans="1:11">
      <c r="A261">
        <v>238</v>
      </c>
      <c r="B261">
        <v>100</v>
      </c>
      <c r="C261">
        <v>30</v>
      </c>
      <c r="D261">
        <v>20</v>
      </c>
      <c r="E261">
        <v>0</v>
      </c>
      <c r="F261">
        <v>10</v>
      </c>
      <c r="G261">
        <v>14.84</v>
      </c>
      <c r="H261">
        <v>29.83</v>
      </c>
      <c r="I261">
        <v>45.41</v>
      </c>
      <c r="J261">
        <v>-29.78</v>
      </c>
      <c r="K261">
        <v>-36.619999999999997</v>
      </c>
    </row>
    <row r="262" spans="1:11">
      <c r="A262">
        <v>239</v>
      </c>
      <c r="B262">
        <v>100</v>
      </c>
      <c r="C262">
        <v>40</v>
      </c>
      <c r="D262">
        <v>20</v>
      </c>
      <c r="E262">
        <v>0</v>
      </c>
      <c r="F262">
        <v>9.0500000000000007</v>
      </c>
      <c r="G262">
        <v>12.61</v>
      </c>
      <c r="H262">
        <v>26.59</v>
      </c>
      <c r="I262">
        <v>42.18</v>
      </c>
      <c r="J262">
        <v>-23.56</v>
      </c>
      <c r="K262">
        <v>-36.83</v>
      </c>
    </row>
    <row r="263" spans="1:11">
      <c r="A263">
        <v>240</v>
      </c>
      <c r="B263">
        <v>100</v>
      </c>
      <c r="C263">
        <v>55</v>
      </c>
      <c r="D263">
        <v>20</v>
      </c>
      <c r="E263">
        <v>0</v>
      </c>
      <c r="F263">
        <v>7.81</v>
      </c>
      <c r="G263">
        <v>9.77</v>
      </c>
      <c r="H263">
        <v>22.2</v>
      </c>
      <c r="I263">
        <v>37.42</v>
      </c>
      <c r="J263">
        <v>-13.88</v>
      </c>
      <c r="K263">
        <v>-37.020000000000003</v>
      </c>
    </row>
    <row r="264" spans="1:11">
      <c r="A264">
        <v>241</v>
      </c>
      <c r="B264">
        <v>100</v>
      </c>
      <c r="C264">
        <v>70</v>
      </c>
      <c r="D264">
        <v>20</v>
      </c>
      <c r="E264">
        <v>0</v>
      </c>
      <c r="F264">
        <v>6.7</v>
      </c>
      <c r="G264">
        <v>7.28</v>
      </c>
      <c r="H264">
        <v>18.18</v>
      </c>
      <c r="I264">
        <v>32.43</v>
      </c>
      <c r="J264">
        <v>-3.2</v>
      </c>
      <c r="K264">
        <v>-37.32</v>
      </c>
    </row>
    <row r="265" spans="1:11">
      <c r="A265">
        <v>242</v>
      </c>
      <c r="B265">
        <v>100</v>
      </c>
      <c r="C265">
        <v>85</v>
      </c>
      <c r="D265">
        <v>20</v>
      </c>
      <c r="E265">
        <v>0</v>
      </c>
      <c r="F265">
        <v>5.76</v>
      </c>
      <c r="G265">
        <v>5.3</v>
      </c>
      <c r="H265">
        <v>14.77</v>
      </c>
      <c r="I265">
        <v>27.58</v>
      </c>
      <c r="J265">
        <v>7.66</v>
      </c>
      <c r="K265">
        <v>-37.590000000000003</v>
      </c>
    </row>
    <row r="266" spans="1:11">
      <c r="A266">
        <v>243</v>
      </c>
      <c r="B266">
        <v>100</v>
      </c>
      <c r="C266">
        <v>100</v>
      </c>
      <c r="D266">
        <v>20</v>
      </c>
      <c r="E266">
        <v>0</v>
      </c>
      <c r="F266">
        <v>5.08</v>
      </c>
      <c r="G266">
        <v>3.98</v>
      </c>
      <c r="H266">
        <v>12.22</v>
      </c>
      <c r="I266">
        <v>23.61</v>
      </c>
      <c r="J266">
        <v>16.649999999999999</v>
      </c>
      <c r="K266">
        <v>-37.53</v>
      </c>
    </row>
    <row r="267" spans="1:11">
      <c r="A267">
        <v>244</v>
      </c>
      <c r="B267">
        <v>0</v>
      </c>
      <c r="C267">
        <v>0</v>
      </c>
      <c r="D267">
        <v>30</v>
      </c>
      <c r="E267">
        <v>0</v>
      </c>
      <c r="F267">
        <v>78.599999999999994</v>
      </c>
      <c r="G267">
        <v>82.89</v>
      </c>
      <c r="H267">
        <v>47.04</v>
      </c>
      <c r="I267">
        <v>92.97</v>
      </c>
      <c r="J267">
        <v>-2.61</v>
      </c>
      <c r="K267">
        <v>22.02</v>
      </c>
    </row>
    <row r="268" spans="1:11">
      <c r="A268">
        <v>245</v>
      </c>
      <c r="B268">
        <v>0</v>
      </c>
      <c r="C268">
        <v>10</v>
      </c>
      <c r="D268">
        <v>30</v>
      </c>
      <c r="E268">
        <v>0</v>
      </c>
      <c r="F268">
        <v>72.45</v>
      </c>
      <c r="G268">
        <v>73.459999999999994</v>
      </c>
      <c r="H268">
        <v>42.94</v>
      </c>
      <c r="I268">
        <v>88.67</v>
      </c>
      <c r="J268">
        <v>3.41</v>
      </c>
      <c r="K268">
        <v>19.57</v>
      </c>
    </row>
    <row r="269" spans="1:11">
      <c r="A269">
        <v>246</v>
      </c>
      <c r="B269">
        <v>0</v>
      </c>
      <c r="C269">
        <v>20</v>
      </c>
      <c r="D269">
        <v>30</v>
      </c>
      <c r="E269">
        <v>0</v>
      </c>
      <c r="F269">
        <v>66.47</v>
      </c>
      <c r="G269">
        <v>64.59</v>
      </c>
      <c r="H269">
        <v>38.69</v>
      </c>
      <c r="I269">
        <v>84.27</v>
      </c>
      <c r="J269">
        <v>9.49</v>
      </c>
      <c r="K269">
        <v>17.48</v>
      </c>
    </row>
    <row r="270" spans="1:11">
      <c r="A270">
        <v>247</v>
      </c>
      <c r="B270">
        <v>0</v>
      </c>
      <c r="C270">
        <v>30</v>
      </c>
      <c r="D270">
        <v>30</v>
      </c>
      <c r="E270">
        <v>0</v>
      </c>
      <c r="F270">
        <v>60.64</v>
      </c>
      <c r="G270">
        <v>56.05</v>
      </c>
      <c r="H270">
        <v>34.479999999999997</v>
      </c>
      <c r="I270">
        <v>79.64</v>
      </c>
      <c r="J270">
        <v>16.14</v>
      </c>
      <c r="K270">
        <v>15.37</v>
      </c>
    </row>
    <row r="271" spans="1:11">
      <c r="A271">
        <v>248</v>
      </c>
      <c r="B271">
        <v>0</v>
      </c>
      <c r="C271">
        <v>40</v>
      </c>
      <c r="D271">
        <v>30</v>
      </c>
      <c r="E271">
        <v>0</v>
      </c>
      <c r="F271">
        <v>54.93</v>
      </c>
      <c r="G271">
        <v>47.79</v>
      </c>
      <c r="H271">
        <v>30.06</v>
      </c>
      <c r="I271">
        <v>74.69</v>
      </c>
      <c r="J271">
        <v>23.57</v>
      </c>
      <c r="K271">
        <v>13.52</v>
      </c>
    </row>
    <row r="272" spans="1:11">
      <c r="A272">
        <v>249</v>
      </c>
      <c r="B272">
        <v>0</v>
      </c>
      <c r="C272">
        <v>55</v>
      </c>
      <c r="D272">
        <v>30</v>
      </c>
      <c r="E272">
        <v>0</v>
      </c>
      <c r="F272">
        <v>47.5</v>
      </c>
      <c r="G272">
        <v>37.04</v>
      </c>
      <c r="H272">
        <v>23.79</v>
      </c>
      <c r="I272">
        <v>67.31</v>
      </c>
      <c r="J272">
        <v>35.81</v>
      </c>
      <c r="K272">
        <v>11.51</v>
      </c>
    </row>
    <row r="273" spans="1:11">
      <c r="A273">
        <v>250</v>
      </c>
      <c r="B273">
        <v>0</v>
      </c>
      <c r="C273">
        <v>70</v>
      </c>
      <c r="D273">
        <v>30</v>
      </c>
      <c r="E273">
        <v>0</v>
      </c>
      <c r="F273">
        <v>40.93</v>
      </c>
      <c r="G273">
        <v>27.96</v>
      </c>
      <c r="H273">
        <v>18.03</v>
      </c>
      <c r="I273">
        <v>59.85</v>
      </c>
      <c r="J273">
        <v>48.84</v>
      </c>
      <c r="K273">
        <v>10.3</v>
      </c>
    </row>
    <row r="274" spans="1:11">
      <c r="A274">
        <v>251</v>
      </c>
      <c r="B274">
        <v>0</v>
      </c>
      <c r="C274">
        <v>85</v>
      </c>
      <c r="D274">
        <v>30</v>
      </c>
      <c r="E274">
        <v>0</v>
      </c>
      <c r="F274">
        <v>35.61</v>
      </c>
      <c r="G274">
        <v>20.97</v>
      </c>
      <c r="H274">
        <v>13.24</v>
      </c>
      <c r="I274">
        <v>52.92</v>
      </c>
      <c r="J274">
        <v>61.68</v>
      </c>
      <c r="K274">
        <v>10.14</v>
      </c>
    </row>
    <row r="275" spans="1:11">
      <c r="A275">
        <v>252</v>
      </c>
      <c r="B275">
        <v>0</v>
      </c>
      <c r="C275">
        <v>100</v>
      </c>
      <c r="D275">
        <v>30</v>
      </c>
      <c r="E275">
        <v>0</v>
      </c>
      <c r="F275">
        <v>32.22</v>
      </c>
      <c r="G275">
        <v>16.649999999999999</v>
      </c>
      <c r="H275">
        <v>10.02</v>
      </c>
      <c r="I275">
        <v>47.82</v>
      </c>
      <c r="J275">
        <v>71.89</v>
      </c>
      <c r="K275">
        <v>11</v>
      </c>
    </row>
    <row r="276" spans="1:11">
      <c r="A276">
        <v>253</v>
      </c>
      <c r="B276">
        <v>10</v>
      </c>
      <c r="C276">
        <v>0</v>
      </c>
      <c r="D276">
        <v>30</v>
      </c>
      <c r="E276">
        <v>0</v>
      </c>
      <c r="F276">
        <v>69.33</v>
      </c>
      <c r="G276">
        <v>74.88</v>
      </c>
      <c r="H276">
        <v>45.81</v>
      </c>
      <c r="I276">
        <v>89.34</v>
      </c>
      <c r="J276">
        <v>-6.09</v>
      </c>
      <c r="K276">
        <v>17.23</v>
      </c>
    </row>
    <row r="277" spans="1:11">
      <c r="A277">
        <v>254</v>
      </c>
      <c r="B277">
        <v>10</v>
      </c>
      <c r="C277">
        <v>10</v>
      </c>
      <c r="D277">
        <v>30</v>
      </c>
      <c r="E277">
        <v>0</v>
      </c>
      <c r="F277">
        <v>63.93</v>
      </c>
      <c r="G277">
        <v>66.44</v>
      </c>
      <c r="H277">
        <v>41.83</v>
      </c>
      <c r="I277">
        <v>85.22</v>
      </c>
      <c r="J277">
        <v>-0.28999999999999998</v>
      </c>
      <c r="K277">
        <v>15.03</v>
      </c>
    </row>
    <row r="278" spans="1:11">
      <c r="A278">
        <v>255</v>
      </c>
      <c r="B278">
        <v>10</v>
      </c>
      <c r="C278">
        <v>20</v>
      </c>
      <c r="D278">
        <v>30</v>
      </c>
      <c r="E278">
        <v>0</v>
      </c>
      <c r="F278">
        <v>58.72</v>
      </c>
      <c r="G278">
        <v>58.49</v>
      </c>
      <c r="H278">
        <v>37.81</v>
      </c>
      <c r="I278">
        <v>81.010000000000005</v>
      </c>
      <c r="J278">
        <v>5.67</v>
      </c>
      <c r="K278">
        <v>13.05</v>
      </c>
    </row>
    <row r="279" spans="1:11">
      <c r="A279">
        <v>256</v>
      </c>
      <c r="B279">
        <v>10</v>
      </c>
      <c r="C279">
        <v>30</v>
      </c>
      <c r="D279">
        <v>30</v>
      </c>
      <c r="E279">
        <v>0</v>
      </c>
      <c r="F279">
        <v>53.62</v>
      </c>
      <c r="G279">
        <v>50.82</v>
      </c>
      <c r="H279">
        <v>33.67</v>
      </c>
      <c r="I279">
        <v>76.569999999999993</v>
      </c>
      <c r="J279">
        <v>12.15</v>
      </c>
      <c r="K279">
        <v>11.24</v>
      </c>
    </row>
    <row r="280" spans="1:11">
      <c r="A280">
        <v>257</v>
      </c>
      <c r="B280">
        <v>10</v>
      </c>
      <c r="C280">
        <v>40</v>
      </c>
      <c r="D280">
        <v>30</v>
      </c>
      <c r="E280">
        <v>0</v>
      </c>
      <c r="F280">
        <v>48.62</v>
      </c>
      <c r="G280">
        <v>43.3</v>
      </c>
      <c r="H280">
        <v>29.42</v>
      </c>
      <c r="I280">
        <v>71.760000000000005</v>
      </c>
      <c r="J280">
        <v>19.71</v>
      </c>
      <c r="K280">
        <v>9.4700000000000006</v>
      </c>
    </row>
    <row r="281" spans="1:11">
      <c r="A281">
        <v>258</v>
      </c>
      <c r="B281">
        <v>10</v>
      </c>
      <c r="C281">
        <v>55</v>
      </c>
      <c r="D281">
        <v>30</v>
      </c>
      <c r="E281">
        <v>0</v>
      </c>
      <c r="F281">
        <v>41.84</v>
      </c>
      <c r="G281">
        <v>33.42</v>
      </c>
      <c r="H281">
        <v>23.39</v>
      </c>
      <c r="I281">
        <v>64.5</v>
      </c>
      <c r="J281">
        <v>31.55</v>
      </c>
      <c r="K281">
        <v>7.4</v>
      </c>
    </row>
    <row r="282" spans="1:11">
      <c r="A282">
        <v>259</v>
      </c>
      <c r="B282">
        <v>10</v>
      </c>
      <c r="C282">
        <v>70</v>
      </c>
      <c r="D282">
        <v>30</v>
      </c>
      <c r="E282">
        <v>0</v>
      </c>
      <c r="F282">
        <v>36.020000000000003</v>
      </c>
      <c r="G282">
        <v>25.19</v>
      </c>
      <c r="H282">
        <v>17.91</v>
      </c>
      <c r="I282">
        <v>57.26</v>
      </c>
      <c r="J282">
        <v>44.33</v>
      </c>
      <c r="K282">
        <v>6.09</v>
      </c>
    </row>
    <row r="283" spans="1:11">
      <c r="A283">
        <v>260</v>
      </c>
      <c r="B283">
        <v>10</v>
      </c>
      <c r="C283">
        <v>85</v>
      </c>
      <c r="D283">
        <v>30</v>
      </c>
      <c r="E283">
        <v>0</v>
      </c>
      <c r="F283">
        <v>31.3</v>
      </c>
      <c r="G283">
        <v>18.829999999999998</v>
      </c>
      <c r="H283">
        <v>13.29</v>
      </c>
      <c r="I283">
        <v>50.49</v>
      </c>
      <c r="J283">
        <v>57.06</v>
      </c>
      <c r="K283">
        <v>5.8</v>
      </c>
    </row>
    <row r="284" spans="1:11">
      <c r="A284">
        <v>261</v>
      </c>
      <c r="B284">
        <v>10</v>
      </c>
      <c r="C284">
        <v>100</v>
      </c>
      <c r="D284">
        <v>30</v>
      </c>
      <c r="E284">
        <v>0</v>
      </c>
      <c r="F284">
        <v>28.24</v>
      </c>
      <c r="G284">
        <v>14.86</v>
      </c>
      <c r="H284">
        <v>10.09</v>
      </c>
      <c r="I284">
        <v>45.44</v>
      </c>
      <c r="J284">
        <v>67.23</v>
      </c>
      <c r="K284">
        <v>6.63</v>
      </c>
    </row>
    <row r="285" spans="1:11">
      <c r="A285">
        <v>262</v>
      </c>
      <c r="B285">
        <v>20</v>
      </c>
      <c r="C285">
        <v>0</v>
      </c>
      <c r="D285">
        <v>30</v>
      </c>
      <c r="E285">
        <v>0</v>
      </c>
      <c r="F285">
        <v>60.78</v>
      </c>
      <c r="G285">
        <v>67.37</v>
      </c>
      <c r="H285">
        <v>44.43</v>
      </c>
      <c r="I285">
        <v>85.69</v>
      </c>
      <c r="J285">
        <v>-9.61</v>
      </c>
      <c r="K285">
        <v>12.6</v>
      </c>
    </row>
    <row r="286" spans="1:11">
      <c r="A286">
        <v>263</v>
      </c>
      <c r="B286">
        <v>20</v>
      </c>
      <c r="C286">
        <v>10</v>
      </c>
      <c r="D286">
        <v>30</v>
      </c>
      <c r="E286">
        <v>0</v>
      </c>
      <c r="F286">
        <v>56.12</v>
      </c>
      <c r="G286">
        <v>59.9</v>
      </c>
      <c r="H286">
        <v>40.68</v>
      </c>
      <c r="I286">
        <v>81.78</v>
      </c>
      <c r="J286">
        <v>-4.01</v>
      </c>
      <c r="K286">
        <v>10.57</v>
      </c>
    </row>
    <row r="287" spans="1:11">
      <c r="A287">
        <v>264</v>
      </c>
      <c r="B287">
        <v>20</v>
      </c>
      <c r="C287">
        <v>20</v>
      </c>
      <c r="D287">
        <v>30</v>
      </c>
      <c r="E287">
        <v>0</v>
      </c>
      <c r="F287">
        <v>51.58</v>
      </c>
      <c r="G287">
        <v>52.7</v>
      </c>
      <c r="H287">
        <v>36.880000000000003</v>
      </c>
      <c r="I287">
        <v>77.7</v>
      </c>
      <c r="J287">
        <v>2.0099999999999998</v>
      </c>
      <c r="K287">
        <v>8.6300000000000008</v>
      </c>
    </row>
    <row r="288" spans="1:11">
      <c r="A288">
        <v>265</v>
      </c>
      <c r="B288">
        <v>20</v>
      </c>
      <c r="C288">
        <v>30</v>
      </c>
      <c r="D288">
        <v>30</v>
      </c>
      <c r="E288">
        <v>0</v>
      </c>
      <c r="F288">
        <v>46.97</v>
      </c>
      <c r="G288">
        <v>45.66</v>
      </c>
      <c r="H288">
        <v>32.799999999999997</v>
      </c>
      <c r="I288">
        <v>73.33</v>
      </c>
      <c r="J288">
        <v>8.4</v>
      </c>
      <c r="K288">
        <v>6.94</v>
      </c>
    </row>
    <row r="289" spans="1:11">
      <c r="A289">
        <v>266</v>
      </c>
      <c r="B289">
        <v>20</v>
      </c>
      <c r="C289">
        <v>40</v>
      </c>
      <c r="D289">
        <v>30</v>
      </c>
      <c r="E289">
        <v>0</v>
      </c>
      <c r="F289">
        <v>42.4</v>
      </c>
      <c r="G289">
        <v>38.79</v>
      </c>
      <c r="H289">
        <v>28.67</v>
      </c>
      <c r="I289">
        <v>68.599999999999994</v>
      </c>
      <c r="J289">
        <v>15.57</v>
      </c>
      <c r="K289">
        <v>5.24</v>
      </c>
    </row>
    <row r="290" spans="1:11">
      <c r="A290">
        <v>267</v>
      </c>
      <c r="B290">
        <v>20</v>
      </c>
      <c r="C290">
        <v>55</v>
      </c>
      <c r="D290">
        <v>30</v>
      </c>
      <c r="E290">
        <v>0</v>
      </c>
      <c r="F290">
        <v>36.590000000000003</v>
      </c>
      <c r="G290">
        <v>29.99</v>
      </c>
      <c r="H290">
        <v>22.98</v>
      </c>
      <c r="I290">
        <v>61.65</v>
      </c>
      <c r="J290">
        <v>27.32</v>
      </c>
      <c r="K290">
        <v>3.25</v>
      </c>
    </row>
    <row r="291" spans="1:11">
      <c r="A291">
        <v>268</v>
      </c>
      <c r="B291">
        <v>20</v>
      </c>
      <c r="C291">
        <v>70</v>
      </c>
      <c r="D291">
        <v>30</v>
      </c>
      <c r="E291">
        <v>0</v>
      </c>
      <c r="F291">
        <v>31.46</v>
      </c>
      <c r="G291">
        <v>22.54</v>
      </c>
      <c r="H291">
        <v>17.73</v>
      </c>
      <c r="I291">
        <v>54.59</v>
      </c>
      <c r="J291">
        <v>39.93</v>
      </c>
      <c r="K291">
        <v>1.91</v>
      </c>
    </row>
    <row r="292" spans="1:11">
      <c r="A292">
        <v>269</v>
      </c>
      <c r="B292">
        <v>20</v>
      </c>
      <c r="C292">
        <v>85</v>
      </c>
      <c r="D292">
        <v>30</v>
      </c>
      <c r="E292">
        <v>0</v>
      </c>
      <c r="F292">
        <v>27.22</v>
      </c>
      <c r="G292">
        <v>16.72</v>
      </c>
      <c r="H292">
        <v>13.26</v>
      </c>
      <c r="I292">
        <v>47.91</v>
      </c>
      <c r="J292">
        <v>52.53</v>
      </c>
      <c r="K292">
        <v>1.45</v>
      </c>
    </row>
    <row r="293" spans="1:11">
      <c r="A293">
        <v>270</v>
      </c>
      <c r="B293">
        <v>20</v>
      </c>
      <c r="C293">
        <v>100</v>
      </c>
      <c r="D293">
        <v>30</v>
      </c>
      <c r="E293">
        <v>0</v>
      </c>
      <c r="F293">
        <v>24.45</v>
      </c>
      <c r="G293">
        <v>13.11</v>
      </c>
      <c r="H293">
        <v>10.15</v>
      </c>
      <c r="I293">
        <v>42.92</v>
      </c>
      <c r="J293">
        <v>62.52</v>
      </c>
      <c r="K293">
        <v>2.12</v>
      </c>
    </row>
    <row r="294" spans="1:11">
      <c r="A294">
        <v>271</v>
      </c>
      <c r="B294">
        <v>30</v>
      </c>
      <c r="C294">
        <v>0</v>
      </c>
      <c r="D294">
        <v>30</v>
      </c>
      <c r="E294">
        <v>0</v>
      </c>
      <c r="F294">
        <v>52.51</v>
      </c>
      <c r="G294">
        <v>60</v>
      </c>
      <c r="H294">
        <v>43.11</v>
      </c>
      <c r="I294">
        <v>81.84</v>
      </c>
      <c r="J294">
        <v>-13.4</v>
      </c>
      <c r="K294">
        <v>7.58</v>
      </c>
    </row>
    <row r="295" spans="1:11">
      <c r="A295">
        <v>272</v>
      </c>
      <c r="B295">
        <v>30</v>
      </c>
      <c r="C295">
        <v>10</v>
      </c>
      <c r="D295">
        <v>30</v>
      </c>
      <c r="E295">
        <v>0</v>
      </c>
      <c r="F295">
        <v>48.21</v>
      </c>
      <c r="G295">
        <v>53.05</v>
      </c>
      <c r="H295">
        <v>39.28</v>
      </c>
      <c r="I295">
        <v>77.900000000000006</v>
      </c>
      <c r="J295">
        <v>-7.9</v>
      </c>
      <c r="K295">
        <v>5.72</v>
      </c>
    </row>
    <row r="296" spans="1:11">
      <c r="A296">
        <v>273</v>
      </c>
      <c r="B296">
        <v>30</v>
      </c>
      <c r="C296">
        <v>20</v>
      </c>
      <c r="D296">
        <v>30</v>
      </c>
      <c r="E296">
        <v>0</v>
      </c>
      <c r="F296">
        <v>44.3</v>
      </c>
      <c r="G296">
        <v>46.72</v>
      </c>
      <c r="H296">
        <v>35.630000000000003</v>
      </c>
      <c r="I296">
        <v>74.010000000000005</v>
      </c>
      <c r="J296">
        <v>-2.17</v>
      </c>
      <c r="K296">
        <v>4.0199999999999996</v>
      </c>
    </row>
    <row r="297" spans="1:11">
      <c r="A297">
        <v>274</v>
      </c>
      <c r="B297">
        <v>30</v>
      </c>
      <c r="C297">
        <v>30</v>
      </c>
      <c r="D297">
        <v>30</v>
      </c>
      <c r="E297">
        <v>0</v>
      </c>
      <c r="F297">
        <v>40.49</v>
      </c>
      <c r="G297">
        <v>40.630000000000003</v>
      </c>
      <c r="H297">
        <v>31.91</v>
      </c>
      <c r="I297">
        <v>69.92</v>
      </c>
      <c r="J297">
        <v>4.08</v>
      </c>
      <c r="K297">
        <v>2.41</v>
      </c>
    </row>
    <row r="298" spans="1:11">
      <c r="A298">
        <v>275</v>
      </c>
      <c r="B298">
        <v>30</v>
      </c>
      <c r="C298">
        <v>40</v>
      </c>
      <c r="D298">
        <v>30</v>
      </c>
      <c r="E298">
        <v>0</v>
      </c>
      <c r="F298">
        <v>36.72</v>
      </c>
      <c r="G298">
        <v>34.659999999999997</v>
      </c>
      <c r="H298">
        <v>28.08</v>
      </c>
      <c r="I298">
        <v>65.48</v>
      </c>
      <c r="J298">
        <v>11.22</v>
      </c>
      <c r="K298">
        <v>0.84</v>
      </c>
    </row>
    <row r="299" spans="1:11">
      <c r="A299">
        <v>276</v>
      </c>
      <c r="B299">
        <v>30</v>
      </c>
      <c r="C299">
        <v>55</v>
      </c>
      <c r="D299">
        <v>30</v>
      </c>
      <c r="E299">
        <v>0</v>
      </c>
      <c r="F299">
        <v>31.48</v>
      </c>
      <c r="G299">
        <v>26.62</v>
      </c>
      <c r="H299">
        <v>22.52</v>
      </c>
      <c r="I299">
        <v>58.62</v>
      </c>
      <c r="J299">
        <v>22.68</v>
      </c>
      <c r="K299">
        <v>-1.1000000000000001</v>
      </c>
    </row>
    <row r="300" spans="1:11">
      <c r="A300">
        <v>277</v>
      </c>
      <c r="B300">
        <v>30</v>
      </c>
      <c r="C300">
        <v>70</v>
      </c>
      <c r="D300">
        <v>30</v>
      </c>
      <c r="E300">
        <v>0</v>
      </c>
      <c r="F300">
        <v>27.02</v>
      </c>
      <c r="G300">
        <v>19.93</v>
      </c>
      <c r="H300">
        <v>17.47</v>
      </c>
      <c r="I300">
        <v>51.76</v>
      </c>
      <c r="J300">
        <v>35.130000000000003</v>
      </c>
      <c r="K300">
        <v>-2.38</v>
      </c>
    </row>
    <row r="301" spans="1:11">
      <c r="A301">
        <v>278</v>
      </c>
      <c r="B301">
        <v>30</v>
      </c>
      <c r="C301">
        <v>85</v>
      </c>
      <c r="D301">
        <v>30</v>
      </c>
      <c r="E301">
        <v>0</v>
      </c>
      <c r="F301">
        <v>23.43</v>
      </c>
      <c r="G301">
        <v>14.78</v>
      </c>
      <c r="H301">
        <v>13.18</v>
      </c>
      <c r="I301">
        <v>45.33</v>
      </c>
      <c r="J301">
        <v>47.66</v>
      </c>
      <c r="K301">
        <v>-2.78</v>
      </c>
    </row>
    <row r="302" spans="1:11">
      <c r="A302">
        <v>279</v>
      </c>
      <c r="B302">
        <v>30</v>
      </c>
      <c r="C302">
        <v>100</v>
      </c>
      <c r="D302">
        <v>30</v>
      </c>
      <c r="E302">
        <v>0</v>
      </c>
      <c r="F302">
        <v>20.99</v>
      </c>
      <c r="G302">
        <v>11.51</v>
      </c>
      <c r="H302">
        <v>10.199999999999999</v>
      </c>
      <c r="I302">
        <v>40.43</v>
      </c>
      <c r="J302">
        <v>57.56</v>
      </c>
      <c r="K302">
        <v>-2.34</v>
      </c>
    </row>
    <row r="303" spans="1:11">
      <c r="A303">
        <v>280</v>
      </c>
      <c r="B303">
        <v>40</v>
      </c>
      <c r="C303">
        <v>0</v>
      </c>
      <c r="D303">
        <v>30</v>
      </c>
      <c r="E303">
        <v>0</v>
      </c>
      <c r="F303">
        <v>44.51</v>
      </c>
      <c r="G303">
        <v>52.75</v>
      </c>
      <c r="H303">
        <v>41.82</v>
      </c>
      <c r="I303">
        <v>77.73</v>
      </c>
      <c r="J303">
        <v>-17.559999999999999</v>
      </c>
      <c r="K303">
        <v>2.13</v>
      </c>
    </row>
    <row r="304" spans="1:11">
      <c r="A304">
        <v>281</v>
      </c>
      <c r="B304">
        <v>40</v>
      </c>
      <c r="C304">
        <v>10</v>
      </c>
      <c r="D304">
        <v>30</v>
      </c>
      <c r="E304">
        <v>0</v>
      </c>
      <c r="F304">
        <v>41</v>
      </c>
      <c r="G304">
        <v>46.77</v>
      </c>
      <c r="H304">
        <v>38.15</v>
      </c>
      <c r="I304">
        <v>74.040000000000006</v>
      </c>
      <c r="J304">
        <v>-12.12</v>
      </c>
      <c r="K304">
        <v>0.56999999999999995</v>
      </c>
    </row>
    <row r="305" spans="1:11">
      <c r="A305">
        <v>282</v>
      </c>
      <c r="B305">
        <v>40</v>
      </c>
      <c r="C305">
        <v>20</v>
      </c>
      <c r="D305">
        <v>30</v>
      </c>
      <c r="E305">
        <v>0</v>
      </c>
      <c r="F305">
        <v>37.590000000000003</v>
      </c>
      <c r="G305">
        <v>41.14</v>
      </c>
      <c r="H305">
        <v>34.659999999999997</v>
      </c>
      <c r="I305">
        <v>70.27</v>
      </c>
      <c r="J305">
        <v>-6.6</v>
      </c>
      <c r="K305">
        <v>-1.05</v>
      </c>
    </row>
    <row r="306" spans="1:11">
      <c r="A306">
        <v>283</v>
      </c>
      <c r="B306">
        <v>40</v>
      </c>
      <c r="C306">
        <v>30</v>
      </c>
      <c r="D306">
        <v>30</v>
      </c>
      <c r="E306">
        <v>0</v>
      </c>
      <c r="F306">
        <v>34.29</v>
      </c>
      <c r="G306">
        <v>35.69</v>
      </c>
      <c r="H306">
        <v>31.02</v>
      </c>
      <c r="I306">
        <v>66.28</v>
      </c>
      <c r="J306">
        <v>-0.4</v>
      </c>
      <c r="K306">
        <v>-2.4900000000000002</v>
      </c>
    </row>
    <row r="307" spans="1:11">
      <c r="A307">
        <v>284</v>
      </c>
      <c r="B307">
        <v>40</v>
      </c>
      <c r="C307">
        <v>40</v>
      </c>
      <c r="D307">
        <v>30</v>
      </c>
      <c r="E307">
        <v>0</v>
      </c>
      <c r="F307">
        <v>31.21</v>
      </c>
      <c r="G307">
        <v>30.55</v>
      </c>
      <c r="H307">
        <v>27.4</v>
      </c>
      <c r="I307">
        <v>62.13</v>
      </c>
      <c r="J307">
        <v>6.52</v>
      </c>
      <c r="K307">
        <v>-3.81</v>
      </c>
    </row>
    <row r="308" spans="1:11">
      <c r="A308">
        <v>285</v>
      </c>
      <c r="B308">
        <v>40</v>
      </c>
      <c r="C308">
        <v>55</v>
      </c>
      <c r="D308">
        <v>30</v>
      </c>
      <c r="E308">
        <v>0</v>
      </c>
      <c r="F308">
        <v>26.65</v>
      </c>
      <c r="G308">
        <v>23.34</v>
      </c>
      <c r="H308">
        <v>22.08</v>
      </c>
      <c r="I308">
        <v>55.42</v>
      </c>
      <c r="J308">
        <v>17.829999999999998</v>
      </c>
      <c r="K308">
        <v>-5.76</v>
      </c>
    </row>
    <row r="309" spans="1:11">
      <c r="A309">
        <v>286</v>
      </c>
      <c r="B309">
        <v>40</v>
      </c>
      <c r="C309">
        <v>70</v>
      </c>
      <c r="D309">
        <v>30</v>
      </c>
      <c r="E309">
        <v>0</v>
      </c>
      <c r="F309">
        <v>22.85</v>
      </c>
      <c r="G309">
        <v>17.46</v>
      </c>
      <c r="H309">
        <v>17.25</v>
      </c>
      <c r="I309">
        <v>48.83</v>
      </c>
      <c r="J309">
        <v>29.98</v>
      </c>
      <c r="K309">
        <v>-6.94</v>
      </c>
    </row>
    <row r="310" spans="1:11">
      <c r="A310">
        <v>287</v>
      </c>
      <c r="B310">
        <v>40</v>
      </c>
      <c r="C310">
        <v>85</v>
      </c>
      <c r="D310">
        <v>30</v>
      </c>
      <c r="E310">
        <v>0</v>
      </c>
      <c r="F310">
        <v>19.77</v>
      </c>
      <c r="G310">
        <v>12.9</v>
      </c>
      <c r="H310">
        <v>13.2</v>
      </c>
      <c r="I310">
        <v>42.61</v>
      </c>
      <c r="J310">
        <v>42.19</v>
      </c>
      <c r="K310">
        <v>-7.54</v>
      </c>
    </row>
    <row r="311" spans="1:11">
      <c r="A311">
        <v>288</v>
      </c>
      <c r="B311">
        <v>40</v>
      </c>
      <c r="C311">
        <v>100</v>
      </c>
      <c r="D311">
        <v>30</v>
      </c>
      <c r="E311">
        <v>0</v>
      </c>
      <c r="F311">
        <v>17.61</v>
      </c>
      <c r="G311">
        <v>9.94</v>
      </c>
      <c r="H311">
        <v>10.25</v>
      </c>
      <c r="I311">
        <v>37.74</v>
      </c>
      <c r="J311">
        <v>52.07</v>
      </c>
      <c r="K311">
        <v>-7.14</v>
      </c>
    </row>
    <row r="312" spans="1:11">
      <c r="A312">
        <v>289</v>
      </c>
      <c r="B312">
        <v>55</v>
      </c>
      <c r="C312">
        <v>0</v>
      </c>
      <c r="D312">
        <v>30</v>
      </c>
      <c r="E312">
        <v>0</v>
      </c>
      <c r="F312">
        <v>33.67</v>
      </c>
      <c r="G312">
        <v>42.76</v>
      </c>
      <c r="H312">
        <v>39.57</v>
      </c>
      <c r="I312">
        <v>71.39</v>
      </c>
      <c r="J312">
        <v>-24.58</v>
      </c>
      <c r="K312">
        <v>-5.88</v>
      </c>
    </row>
    <row r="313" spans="1:11">
      <c r="A313">
        <v>290</v>
      </c>
      <c r="B313">
        <v>55</v>
      </c>
      <c r="C313">
        <v>10</v>
      </c>
      <c r="D313">
        <v>30</v>
      </c>
      <c r="E313">
        <v>0</v>
      </c>
      <c r="F313">
        <v>31.01</v>
      </c>
      <c r="G313">
        <v>37.909999999999997</v>
      </c>
      <c r="H313">
        <v>36.31</v>
      </c>
      <c r="I313">
        <v>67.95</v>
      </c>
      <c r="J313">
        <v>-19.3</v>
      </c>
      <c r="K313">
        <v>-7.4</v>
      </c>
    </row>
    <row r="314" spans="1:11">
      <c r="A314">
        <v>291</v>
      </c>
      <c r="B314">
        <v>55</v>
      </c>
      <c r="C314">
        <v>20</v>
      </c>
      <c r="D314">
        <v>30</v>
      </c>
      <c r="E314">
        <v>0</v>
      </c>
      <c r="F314">
        <v>28.54</v>
      </c>
      <c r="G314">
        <v>33.4</v>
      </c>
      <c r="H314">
        <v>33.01</v>
      </c>
      <c r="I314">
        <v>64.489999999999995</v>
      </c>
      <c r="J314">
        <v>-13.71</v>
      </c>
      <c r="K314">
        <v>-8.6199999999999992</v>
      </c>
    </row>
    <row r="315" spans="1:11">
      <c r="A315">
        <v>292</v>
      </c>
      <c r="B315">
        <v>55</v>
      </c>
      <c r="C315">
        <v>30</v>
      </c>
      <c r="D315">
        <v>30</v>
      </c>
      <c r="E315">
        <v>0</v>
      </c>
      <c r="F315">
        <v>26.07</v>
      </c>
      <c r="G315">
        <v>29.06</v>
      </c>
      <c r="H315">
        <v>29.72</v>
      </c>
      <c r="I315">
        <v>60.84</v>
      </c>
      <c r="J315">
        <v>-7.9</v>
      </c>
      <c r="K315">
        <v>-9.83</v>
      </c>
    </row>
    <row r="316" spans="1:11">
      <c r="A316">
        <v>293</v>
      </c>
      <c r="B316">
        <v>55</v>
      </c>
      <c r="C316">
        <v>40</v>
      </c>
      <c r="D316">
        <v>30</v>
      </c>
      <c r="E316">
        <v>0</v>
      </c>
      <c r="F316">
        <v>23.59</v>
      </c>
      <c r="G316">
        <v>24.74</v>
      </c>
      <c r="H316">
        <v>26.23</v>
      </c>
      <c r="I316">
        <v>56.83</v>
      </c>
      <c r="J316">
        <v>-1.2</v>
      </c>
      <c r="K316">
        <v>-10.95</v>
      </c>
    </row>
    <row r="317" spans="1:11">
      <c r="A317">
        <v>294</v>
      </c>
      <c r="B317">
        <v>55</v>
      </c>
      <c r="C317">
        <v>55</v>
      </c>
      <c r="D317">
        <v>30</v>
      </c>
      <c r="E317">
        <v>0</v>
      </c>
      <c r="F317">
        <v>20.21</v>
      </c>
      <c r="G317">
        <v>18.940000000000001</v>
      </c>
      <c r="H317">
        <v>21.33</v>
      </c>
      <c r="I317">
        <v>50.62</v>
      </c>
      <c r="J317">
        <v>9.8699999999999992</v>
      </c>
      <c r="K317">
        <v>-12.55</v>
      </c>
    </row>
    <row r="318" spans="1:11">
      <c r="A318">
        <v>295</v>
      </c>
      <c r="B318">
        <v>55</v>
      </c>
      <c r="C318">
        <v>70</v>
      </c>
      <c r="D318">
        <v>30</v>
      </c>
      <c r="E318">
        <v>0</v>
      </c>
      <c r="F318">
        <v>17.39</v>
      </c>
      <c r="G318">
        <v>14.19</v>
      </c>
      <c r="H318">
        <v>17</v>
      </c>
      <c r="I318">
        <v>44.5</v>
      </c>
      <c r="J318">
        <v>21.7</v>
      </c>
      <c r="K318">
        <v>-13.81</v>
      </c>
    </row>
    <row r="319" spans="1:11">
      <c r="A319">
        <v>296</v>
      </c>
      <c r="B319">
        <v>55</v>
      </c>
      <c r="C319">
        <v>85</v>
      </c>
      <c r="D319">
        <v>30</v>
      </c>
      <c r="E319">
        <v>0</v>
      </c>
      <c r="F319">
        <v>14.93</v>
      </c>
      <c r="G319">
        <v>10.37</v>
      </c>
      <c r="H319">
        <v>13.18</v>
      </c>
      <c r="I319">
        <v>38.51</v>
      </c>
      <c r="J319">
        <v>33.58</v>
      </c>
      <c r="K319">
        <v>-14.55</v>
      </c>
    </row>
    <row r="320" spans="1:11">
      <c r="A320">
        <v>297</v>
      </c>
      <c r="B320">
        <v>55</v>
      </c>
      <c r="C320">
        <v>100</v>
      </c>
      <c r="D320">
        <v>30</v>
      </c>
      <c r="E320">
        <v>0</v>
      </c>
      <c r="F320">
        <v>13.28</v>
      </c>
      <c r="G320">
        <v>7.96</v>
      </c>
      <c r="H320">
        <v>10.39</v>
      </c>
      <c r="I320">
        <v>33.89</v>
      </c>
      <c r="J320">
        <v>43.15</v>
      </c>
      <c r="K320">
        <v>-14.24</v>
      </c>
    </row>
    <row r="321" spans="1:11">
      <c r="A321">
        <v>298</v>
      </c>
      <c r="B321">
        <v>70</v>
      </c>
      <c r="C321">
        <v>0</v>
      </c>
      <c r="D321">
        <v>30</v>
      </c>
      <c r="E321">
        <v>0</v>
      </c>
      <c r="F321">
        <v>24.2</v>
      </c>
      <c r="G321">
        <v>33.69</v>
      </c>
      <c r="H321">
        <v>37.28</v>
      </c>
      <c r="I321">
        <v>64.709999999999994</v>
      </c>
      <c r="J321">
        <v>-32.520000000000003</v>
      </c>
      <c r="K321">
        <v>-14.32</v>
      </c>
    </row>
    <row r="322" spans="1:11">
      <c r="A322">
        <v>299</v>
      </c>
      <c r="B322">
        <v>70</v>
      </c>
      <c r="C322">
        <v>10</v>
      </c>
      <c r="D322">
        <v>30</v>
      </c>
      <c r="E322">
        <v>0</v>
      </c>
      <c r="F322">
        <v>22.42</v>
      </c>
      <c r="G322">
        <v>30.05</v>
      </c>
      <c r="H322">
        <v>34.380000000000003</v>
      </c>
      <c r="I322">
        <v>61.7</v>
      </c>
      <c r="J322">
        <v>-27.46</v>
      </c>
      <c r="K322">
        <v>-15.43</v>
      </c>
    </row>
    <row r="323" spans="1:11">
      <c r="A323">
        <v>300</v>
      </c>
      <c r="B323">
        <v>70</v>
      </c>
      <c r="C323">
        <v>20</v>
      </c>
      <c r="D323">
        <v>30</v>
      </c>
      <c r="E323">
        <v>0</v>
      </c>
      <c r="F323">
        <v>20.67</v>
      </c>
      <c r="G323">
        <v>26.55</v>
      </c>
      <c r="H323">
        <v>31.36</v>
      </c>
      <c r="I323">
        <v>58.56</v>
      </c>
      <c r="J323">
        <v>-22.14</v>
      </c>
      <c r="K323">
        <v>-16.329999999999998</v>
      </c>
    </row>
    <row r="324" spans="1:11">
      <c r="A324">
        <v>301</v>
      </c>
      <c r="B324">
        <v>70</v>
      </c>
      <c r="C324">
        <v>30</v>
      </c>
      <c r="D324">
        <v>30</v>
      </c>
      <c r="E324">
        <v>0</v>
      </c>
      <c r="F324">
        <v>18.899999999999999</v>
      </c>
      <c r="G324">
        <v>23.11</v>
      </c>
      <c r="H324">
        <v>28.4</v>
      </c>
      <c r="I324">
        <v>55.18</v>
      </c>
      <c r="J324">
        <v>-16.37</v>
      </c>
      <c r="K324">
        <v>-17.45</v>
      </c>
    </row>
    <row r="325" spans="1:11">
      <c r="A325">
        <v>302</v>
      </c>
      <c r="B325">
        <v>70</v>
      </c>
      <c r="C325">
        <v>40</v>
      </c>
      <c r="D325">
        <v>30</v>
      </c>
      <c r="E325">
        <v>0</v>
      </c>
      <c r="F325">
        <v>17.059999999999999</v>
      </c>
      <c r="G325">
        <v>19.59</v>
      </c>
      <c r="H325">
        <v>25.13</v>
      </c>
      <c r="I325">
        <v>51.37</v>
      </c>
      <c r="J325">
        <v>-9.69</v>
      </c>
      <c r="K325">
        <v>-18.41</v>
      </c>
    </row>
    <row r="326" spans="1:11">
      <c r="A326">
        <v>303</v>
      </c>
      <c r="B326">
        <v>70</v>
      </c>
      <c r="C326">
        <v>55</v>
      </c>
      <c r="D326">
        <v>30</v>
      </c>
      <c r="E326">
        <v>0</v>
      </c>
      <c r="F326">
        <v>14.64</v>
      </c>
      <c r="G326">
        <v>15.01</v>
      </c>
      <c r="H326">
        <v>20.7</v>
      </c>
      <c r="I326">
        <v>45.65</v>
      </c>
      <c r="J326">
        <v>1</v>
      </c>
      <c r="K326">
        <v>-19.850000000000001</v>
      </c>
    </row>
    <row r="327" spans="1:11">
      <c r="A327">
        <v>304</v>
      </c>
      <c r="B327">
        <v>70</v>
      </c>
      <c r="C327">
        <v>70</v>
      </c>
      <c r="D327">
        <v>30</v>
      </c>
      <c r="E327">
        <v>0</v>
      </c>
      <c r="F327">
        <v>12.54</v>
      </c>
      <c r="G327">
        <v>11.18</v>
      </c>
      <c r="H327">
        <v>16.600000000000001</v>
      </c>
      <c r="I327">
        <v>39.880000000000003</v>
      </c>
      <c r="J327">
        <v>12.43</v>
      </c>
      <c r="K327">
        <v>-20.85</v>
      </c>
    </row>
    <row r="328" spans="1:11">
      <c r="A328">
        <v>305</v>
      </c>
      <c r="B328">
        <v>70</v>
      </c>
      <c r="C328">
        <v>85</v>
      </c>
      <c r="D328">
        <v>30</v>
      </c>
      <c r="E328">
        <v>0</v>
      </c>
      <c r="F328">
        <v>10.8</v>
      </c>
      <c r="G328">
        <v>8.19</v>
      </c>
      <c r="H328">
        <v>13.12</v>
      </c>
      <c r="I328">
        <v>34.369999999999997</v>
      </c>
      <c r="J328">
        <v>23.88</v>
      </c>
      <c r="K328">
        <v>-21.52</v>
      </c>
    </row>
    <row r="329" spans="1:11">
      <c r="A329">
        <v>306</v>
      </c>
      <c r="B329">
        <v>70</v>
      </c>
      <c r="C329">
        <v>100</v>
      </c>
      <c r="D329">
        <v>30</v>
      </c>
      <c r="E329">
        <v>0</v>
      </c>
      <c r="F329">
        <v>9.57</v>
      </c>
      <c r="G329">
        <v>6.23</v>
      </c>
      <c r="H329">
        <v>10.56</v>
      </c>
      <c r="I329">
        <v>29.99</v>
      </c>
      <c r="J329">
        <v>33.33</v>
      </c>
      <c r="K329">
        <v>-21.51</v>
      </c>
    </row>
    <row r="330" spans="1:11">
      <c r="A330">
        <v>307</v>
      </c>
      <c r="B330">
        <v>85</v>
      </c>
      <c r="C330">
        <v>0</v>
      </c>
      <c r="D330">
        <v>30</v>
      </c>
      <c r="E330">
        <v>0</v>
      </c>
      <c r="F330">
        <v>16.98</v>
      </c>
      <c r="G330">
        <v>26.48</v>
      </c>
      <c r="H330">
        <v>35.14</v>
      </c>
      <c r="I330">
        <v>58.49</v>
      </c>
      <c r="J330">
        <v>-40.82</v>
      </c>
      <c r="K330">
        <v>-22.05</v>
      </c>
    </row>
    <row r="331" spans="1:11">
      <c r="A331">
        <v>308</v>
      </c>
      <c r="B331">
        <v>85</v>
      </c>
      <c r="C331">
        <v>10</v>
      </c>
      <c r="D331">
        <v>30</v>
      </c>
      <c r="E331">
        <v>0</v>
      </c>
      <c r="F331">
        <v>15.75</v>
      </c>
      <c r="G331">
        <v>23.66</v>
      </c>
      <c r="H331">
        <v>32.479999999999997</v>
      </c>
      <c r="I331">
        <v>55.74</v>
      </c>
      <c r="J331">
        <v>-35.9</v>
      </c>
      <c r="K331">
        <v>-22.89</v>
      </c>
    </row>
    <row r="332" spans="1:11">
      <c r="A332">
        <v>309</v>
      </c>
      <c r="B332">
        <v>85</v>
      </c>
      <c r="C332">
        <v>20</v>
      </c>
      <c r="D332">
        <v>30</v>
      </c>
      <c r="E332">
        <v>0</v>
      </c>
      <c r="F332">
        <v>14.56</v>
      </c>
      <c r="G332">
        <v>20.91</v>
      </c>
      <c r="H332">
        <v>29.7</v>
      </c>
      <c r="I332">
        <v>52.85</v>
      </c>
      <c r="J332">
        <v>-30.54</v>
      </c>
      <c r="K332">
        <v>-23.57</v>
      </c>
    </row>
    <row r="333" spans="1:11">
      <c r="A333">
        <v>310</v>
      </c>
      <c r="B333">
        <v>85</v>
      </c>
      <c r="C333">
        <v>30</v>
      </c>
      <c r="D333">
        <v>30</v>
      </c>
      <c r="E333">
        <v>0</v>
      </c>
      <c r="F333">
        <v>13.31</v>
      </c>
      <c r="G333">
        <v>18.190000000000001</v>
      </c>
      <c r="H333">
        <v>26.98</v>
      </c>
      <c r="I333">
        <v>49.73</v>
      </c>
      <c r="J333">
        <v>-24.91</v>
      </c>
      <c r="K333">
        <v>-24.47</v>
      </c>
    </row>
    <row r="334" spans="1:11">
      <c r="A334">
        <v>311</v>
      </c>
      <c r="B334">
        <v>85</v>
      </c>
      <c r="C334">
        <v>40</v>
      </c>
      <c r="D334">
        <v>30</v>
      </c>
      <c r="E334">
        <v>0</v>
      </c>
      <c r="F334">
        <v>12.03</v>
      </c>
      <c r="G334">
        <v>15.46</v>
      </c>
      <c r="H334">
        <v>24.02</v>
      </c>
      <c r="I334">
        <v>46.25</v>
      </c>
      <c r="J334">
        <v>-18.489999999999998</v>
      </c>
      <c r="K334">
        <v>-25.23</v>
      </c>
    </row>
    <row r="335" spans="1:11">
      <c r="A335">
        <v>312</v>
      </c>
      <c r="B335">
        <v>85</v>
      </c>
      <c r="C335">
        <v>55</v>
      </c>
      <c r="D335">
        <v>30</v>
      </c>
      <c r="E335">
        <v>0</v>
      </c>
      <c r="F335">
        <v>10.38</v>
      </c>
      <c r="G335">
        <v>11.92</v>
      </c>
      <c r="H335">
        <v>20.02</v>
      </c>
      <c r="I335">
        <v>41.09</v>
      </c>
      <c r="J335">
        <v>-8.1999999999999993</v>
      </c>
      <c r="K335">
        <v>-26.32</v>
      </c>
    </row>
    <row r="336" spans="1:11">
      <c r="A336">
        <v>313</v>
      </c>
      <c r="B336">
        <v>85</v>
      </c>
      <c r="C336">
        <v>70</v>
      </c>
      <c r="D336">
        <v>30</v>
      </c>
      <c r="E336">
        <v>0</v>
      </c>
      <c r="F336">
        <v>8.8800000000000008</v>
      </c>
      <c r="G336">
        <v>8.85</v>
      </c>
      <c r="H336">
        <v>16.239999999999998</v>
      </c>
      <c r="I336">
        <v>35.69</v>
      </c>
      <c r="J336">
        <v>3.02</v>
      </c>
      <c r="K336">
        <v>-27.22</v>
      </c>
    </row>
    <row r="337" spans="1:11">
      <c r="A337">
        <v>314</v>
      </c>
      <c r="B337">
        <v>85</v>
      </c>
      <c r="C337">
        <v>85</v>
      </c>
      <c r="D337">
        <v>30</v>
      </c>
      <c r="E337">
        <v>0</v>
      </c>
      <c r="F337">
        <v>7.65</v>
      </c>
      <c r="G337">
        <v>6.48</v>
      </c>
      <c r="H337">
        <v>12.99</v>
      </c>
      <c r="I337">
        <v>30.58</v>
      </c>
      <c r="J337">
        <v>14.05</v>
      </c>
      <c r="K337">
        <v>-27.67</v>
      </c>
    </row>
    <row r="338" spans="1:11">
      <c r="A338">
        <v>315</v>
      </c>
      <c r="B338">
        <v>85</v>
      </c>
      <c r="C338">
        <v>100</v>
      </c>
      <c r="D338">
        <v>30</v>
      </c>
      <c r="E338">
        <v>0</v>
      </c>
      <c r="F338">
        <v>6.76</v>
      </c>
      <c r="G338">
        <v>4.8899999999999997</v>
      </c>
      <c r="H338">
        <v>10.67</v>
      </c>
      <c r="I338">
        <v>26.43</v>
      </c>
      <c r="J338">
        <v>23.32</v>
      </c>
      <c r="K338">
        <v>-27.98</v>
      </c>
    </row>
    <row r="339" spans="1:11">
      <c r="A339">
        <v>316</v>
      </c>
      <c r="B339">
        <v>100</v>
      </c>
      <c r="C339">
        <v>0</v>
      </c>
      <c r="D339">
        <v>30</v>
      </c>
      <c r="E339">
        <v>0</v>
      </c>
      <c r="F339">
        <v>11.83</v>
      </c>
      <c r="G339">
        <v>21</v>
      </c>
      <c r="H339">
        <v>32.770000000000003</v>
      </c>
      <c r="I339">
        <v>52.95</v>
      </c>
      <c r="J339">
        <v>-48.75</v>
      </c>
      <c r="K339">
        <v>-28.15</v>
      </c>
    </row>
    <row r="340" spans="1:11">
      <c r="A340">
        <v>317</v>
      </c>
      <c r="B340">
        <v>100</v>
      </c>
      <c r="C340">
        <v>10</v>
      </c>
      <c r="D340">
        <v>30</v>
      </c>
      <c r="E340">
        <v>0</v>
      </c>
      <c r="F340">
        <v>10.97</v>
      </c>
      <c r="G340">
        <v>18.71</v>
      </c>
      <c r="H340">
        <v>30.21</v>
      </c>
      <c r="I340">
        <v>50.34</v>
      </c>
      <c r="J340">
        <v>-43.69</v>
      </c>
      <c r="K340">
        <v>-28.71</v>
      </c>
    </row>
    <row r="341" spans="1:11">
      <c r="A341">
        <v>318</v>
      </c>
      <c r="B341">
        <v>100</v>
      </c>
      <c r="C341">
        <v>20</v>
      </c>
      <c r="D341">
        <v>30</v>
      </c>
      <c r="E341">
        <v>0</v>
      </c>
      <c r="F341">
        <v>10.18</v>
      </c>
      <c r="G341">
        <v>16.64</v>
      </c>
      <c r="H341">
        <v>27.83</v>
      </c>
      <c r="I341">
        <v>47.81</v>
      </c>
      <c r="J341">
        <v>-38.700000000000003</v>
      </c>
      <c r="K341">
        <v>-29.22</v>
      </c>
    </row>
    <row r="342" spans="1:11">
      <c r="A342">
        <v>319</v>
      </c>
      <c r="B342">
        <v>100</v>
      </c>
      <c r="C342">
        <v>30</v>
      </c>
      <c r="D342">
        <v>30</v>
      </c>
      <c r="E342">
        <v>0</v>
      </c>
      <c r="F342">
        <v>9.33</v>
      </c>
      <c r="G342">
        <v>14.49</v>
      </c>
      <c r="H342">
        <v>25.39</v>
      </c>
      <c r="I342">
        <v>44.92</v>
      </c>
      <c r="J342">
        <v>-33.04</v>
      </c>
      <c r="K342">
        <v>-30</v>
      </c>
    </row>
    <row r="343" spans="1:11">
      <c r="A343">
        <v>320</v>
      </c>
      <c r="B343">
        <v>100</v>
      </c>
      <c r="C343">
        <v>40</v>
      </c>
      <c r="D343">
        <v>30</v>
      </c>
      <c r="E343">
        <v>0</v>
      </c>
      <c r="F343">
        <v>8.48</v>
      </c>
      <c r="G343">
        <v>12.38</v>
      </c>
      <c r="H343">
        <v>22.67</v>
      </c>
      <c r="I343">
        <v>41.81</v>
      </c>
      <c r="J343">
        <v>-26.85</v>
      </c>
      <c r="K343">
        <v>-30.35</v>
      </c>
    </row>
    <row r="344" spans="1:11">
      <c r="A344">
        <v>321</v>
      </c>
      <c r="B344">
        <v>100</v>
      </c>
      <c r="C344">
        <v>55</v>
      </c>
      <c r="D344">
        <v>30</v>
      </c>
      <c r="E344">
        <v>0</v>
      </c>
      <c r="F344">
        <v>7.34</v>
      </c>
      <c r="G344">
        <v>9.58</v>
      </c>
      <c r="H344">
        <v>19.03</v>
      </c>
      <c r="I344">
        <v>37.08</v>
      </c>
      <c r="J344">
        <v>-16.850000000000001</v>
      </c>
      <c r="K344">
        <v>-31.14</v>
      </c>
    </row>
    <row r="345" spans="1:11">
      <c r="A345">
        <v>322</v>
      </c>
      <c r="B345">
        <v>100</v>
      </c>
      <c r="C345">
        <v>70</v>
      </c>
      <c r="D345">
        <v>30</v>
      </c>
      <c r="E345">
        <v>0</v>
      </c>
      <c r="F345">
        <v>6.3</v>
      </c>
      <c r="G345">
        <v>7.12</v>
      </c>
      <c r="H345">
        <v>15.66</v>
      </c>
      <c r="I345">
        <v>32.07</v>
      </c>
      <c r="J345">
        <v>-5.87</v>
      </c>
      <c r="K345">
        <v>-32.07</v>
      </c>
    </row>
    <row r="346" spans="1:11">
      <c r="A346">
        <v>323</v>
      </c>
      <c r="B346">
        <v>100</v>
      </c>
      <c r="C346">
        <v>85</v>
      </c>
      <c r="D346">
        <v>30</v>
      </c>
      <c r="E346">
        <v>0</v>
      </c>
      <c r="F346">
        <v>5.4</v>
      </c>
      <c r="G346">
        <v>5.18</v>
      </c>
      <c r="H346">
        <v>12.66</v>
      </c>
      <c r="I346">
        <v>27.24</v>
      </c>
      <c r="J346">
        <v>4.92</v>
      </c>
      <c r="K346">
        <v>-32.53</v>
      </c>
    </row>
    <row r="347" spans="1:11">
      <c r="A347">
        <v>324</v>
      </c>
      <c r="B347">
        <v>100</v>
      </c>
      <c r="C347">
        <v>100</v>
      </c>
      <c r="D347">
        <v>30</v>
      </c>
      <c r="E347">
        <v>0</v>
      </c>
      <c r="F347">
        <v>4.79</v>
      </c>
      <c r="G347">
        <v>3.91</v>
      </c>
      <c r="H347">
        <v>10.51</v>
      </c>
      <c r="I347">
        <v>23.38</v>
      </c>
      <c r="J347">
        <v>14</v>
      </c>
      <c r="K347">
        <v>-32.75</v>
      </c>
    </row>
    <row r="348" spans="1:11">
      <c r="A348">
        <v>325</v>
      </c>
      <c r="B348">
        <v>0</v>
      </c>
      <c r="C348">
        <v>0</v>
      </c>
      <c r="D348">
        <v>40</v>
      </c>
      <c r="E348">
        <v>0</v>
      </c>
      <c r="F348">
        <v>76.489999999999995</v>
      </c>
      <c r="G348">
        <v>81.13</v>
      </c>
      <c r="H348">
        <v>38.69</v>
      </c>
      <c r="I348">
        <v>92.19</v>
      </c>
      <c r="J348">
        <v>-3.47</v>
      </c>
      <c r="K348">
        <v>31.15</v>
      </c>
    </row>
    <row r="349" spans="1:11">
      <c r="A349">
        <v>326</v>
      </c>
      <c r="B349">
        <v>0</v>
      </c>
      <c r="C349">
        <v>10</v>
      </c>
      <c r="D349">
        <v>40</v>
      </c>
      <c r="E349">
        <v>0</v>
      </c>
      <c r="F349">
        <v>70.680000000000007</v>
      </c>
      <c r="G349">
        <v>72</v>
      </c>
      <c r="H349">
        <v>35.33</v>
      </c>
      <c r="I349">
        <v>87.97</v>
      </c>
      <c r="J349">
        <v>2.69</v>
      </c>
      <c r="K349">
        <v>28.51</v>
      </c>
    </row>
    <row r="350" spans="1:11">
      <c r="A350">
        <v>327</v>
      </c>
      <c r="B350">
        <v>0</v>
      </c>
      <c r="C350">
        <v>20</v>
      </c>
      <c r="D350">
        <v>40</v>
      </c>
      <c r="E350">
        <v>0</v>
      </c>
      <c r="F350">
        <v>64.849999999999994</v>
      </c>
      <c r="G350">
        <v>63.29</v>
      </c>
      <c r="H350">
        <v>31.92</v>
      </c>
      <c r="I350">
        <v>83.6</v>
      </c>
      <c r="J350">
        <v>8.7899999999999991</v>
      </c>
      <c r="K350">
        <v>25.98</v>
      </c>
    </row>
    <row r="351" spans="1:11">
      <c r="A351">
        <v>328</v>
      </c>
      <c r="B351">
        <v>0</v>
      </c>
      <c r="C351">
        <v>30</v>
      </c>
      <c r="D351">
        <v>40</v>
      </c>
      <c r="E351">
        <v>0</v>
      </c>
      <c r="F351">
        <v>59.4</v>
      </c>
      <c r="G351">
        <v>55.09</v>
      </c>
      <c r="H351">
        <v>28.45</v>
      </c>
      <c r="I351">
        <v>79.09</v>
      </c>
      <c r="J351">
        <v>15.58</v>
      </c>
      <c r="K351">
        <v>23.69</v>
      </c>
    </row>
    <row r="352" spans="1:11">
      <c r="A352">
        <v>329</v>
      </c>
      <c r="B352">
        <v>0</v>
      </c>
      <c r="C352">
        <v>40</v>
      </c>
      <c r="D352">
        <v>40</v>
      </c>
      <c r="E352">
        <v>0</v>
      </c>
      <c r="F352">
        <v>53.79</v>
      </c>
      <c r="G352">
        <v>46.98</v>
      </c>
      <c r="H352">
        <v>24.87</v>
      </c>
      <c r="I352">
        <v>74.180000000000007</v>
      </c>
      <c r="J352">
        <v>22.92</v>
      </c>
      <c r="K352">
        <v>21.37</v>
      </c>
    </row>
    <row r="353" spans="1:11">
      <c r="A353">
        <v>330</v>
      </c>
      <c r="B353">
        <v>0</v>
      </c>
      <c r="C353">
        <v>55</v>
      </c>
      <c r="D353">
        <v>40</v>
      </c>
      <c r="E353">
        <v>0</v>
      </c>
      <c r="F353">
        <v>46.66</v>
      </c>
      <c r="G353">
        <v>36.54</v>
      </c>
      <c r="H353">
        <v>19.75</v>
      </c>
      <c r="I353">
        <v>66.930000000000007</v>
      </c>
      <c r="J353">
        <v>35.1</v>
      </c>
      <c r="K353">
        <v>18.8</v>
      </c>
    </row>
    <row r="354" spans="1:11">
      <c r="A354">
        <v>331</v>
      </c>
      <c r="B354">
        <v>0</v>
      </c>
      <c r="C354">
        <v>70</v>
      </c>
      <c r="D354">
        <v>40</v>
      </c>
      <c r="E354">
        <v>0</v>
      </c>
      <c r="F354">
        <v>40.24</v>
      </c>
      <c r="G354">
        <v>27.59</v>
      </c>
      <c r="H354">
        <v>15.11</v>
      </c>
      <c r="I354">
        <v>59.52</v>
      </c>
      <c r="J354">
        <v>48.13</v>
      </c>
      <c r="K354">
        <v>16.62</v>
      </c>
    </row>
    <row r="355" spans="1:11">
      <c r="A355">
        <v>332</v>
      </c>
      <c r="B355">
        <v>0</v>
      </c>
      <c r="C355">
        <v>85</v>
      </c>
      <c r="D355">
        <v>40</v>
      </c>
      <c r="E355">
        <v>0</v>
      </c>
      <c r="F355">
        <v>35.299999999999997</v>
      </c>
      <c r="G355">
        <v>20.89</v>
      </c>
      <c r="H355">
        <v>11.15</v>
      </c>
      <c r="I355">
        <v>52.82</v>
      </c>
      <c r="J355">
        <v>61.03</v>
      </c>
      <c r="K355">
        <v>16.02</v>
      </c>
    </row>
    <row r="356" spans="1:11">
      <c r="A356">
        <v>333</v>
      </c>
      <c r="B356">
        <v>0</v>
      </c>
      <c r="C356">
        <v>100</v>
      </c>
      <c r="D356">
        <v>40</v>
      </c>
      <c r="E356">
        <v>0</v>
      </c>
      <c r="F356">
        <v>31.94</v>
      </c>
      <c r="G356">
        <v>16.59</v>
      </c>
      <c r="H356">
        <v>8.4700000000000006</v>
      </c>
      <c r="I356">
        <v>47.74</v>
      </c>
      <c r="J356">
        <v>71.2</v>
      </c>
      <c r="K356">
        <v>16.239999999999998</v>
      </c>
    </row>
    <row r="357" spans="1:11">
      <c r="A357">
        <v>334</v>
      </c>
      <c r="B357">
        <v>10</v>
      </c>
      <c r="C357">
        <v>0</v>
      </c>
      <c r="D357">
        <v>40</v>
      </c>
      <c r="E357">
        <v>0</v>
      </c>
      <c r="F357">
        <v>67.59</v>
      </c>
      <c r="G357">
        <v>73.349999999999994</v>
      </c>
      <c r="H357">
        <v>37.68</v>
      </c>
      <c r="I357">
        <v>88.61</v>
      </c>
      <c r="J357">
        <v>-6.76</v>
      </c>
      <c r="K357">
        <v>26.34</v>
      </c>
    </row>
    <row r="358" spans="1:11">
      <c r="A358">
        <v>335</v>
      </c>
      <c r="B358">
        <v>10</v>
      </c>
      <c r="C358">
        <v>10</v>
      </c>
      <c r="D358">
        <v>40</v>
      </c>
      <c r="E358">
        <v>0</v>
      </c>
      <c r="F358">
        <v>62.36</v>
      </c>
      <c r="G358">
        <v>65.16</v>
      </c>
      <c r="H358">
        <v>34.42</v>
      </c>
      <c r="I358">
        <v>84.57</v>
      </c>
      <c r="J358">
        <v>-1.07</v>
      </c>
      <c r="K358">
        <v>23.94</v>
      </c>
    </row>
    <row r="359" spans="1:11">
      <c r="A359">
        <v>336</v>
      </c>
      <c r="B359">
        <v>10</v>
      </c>
      <c r="C359">
        <v>20</v>
      </c>
      <c r="D359">
        <v>40</v>
      </c>
      <c r="E359">
        <v>0</v>
      </c>
      <c r="F359">
        <v>57.29</v>
      </c>
      <c r="G359">
        <v>57.28</v>
      </c>
      <c r="H359">
        <v>31.14</v>
      </c>
      <c r="I359">
        <v>80.34</v>
      </c>
      <c r="J359">
        <v>5.0999999999999996</v>
      </c>
      <c r="K359">
        <v>21.56</v>
      </c>
    </row>
    <row r="360" spans="1:11">
      <c r="A360">
        <v>337</v>
      </c>
      <c r="B360">
        <v>10</v>
      </c>
      <c r="C360">
        <v>30</v>
      </c>
      <c r="D360">
        <v>40</v>
      </c>
      <c r="E360">
        <v>0</v>
      </c>
      <c r="F360">
        <v>52.37</v>
      </c>
      <c r="G360">
        <v>49.84</v>
      </c>
      <c r="H360">
        <v>27.82</v>
      </c>
      <c r="I360">
        <v>75.97</v>
      </c>
      <c r="J360">
        <v>11.55</v>
      </c>
      <c r="K360">
        <v>19.350000000000001</v>
      </c>
    </row>
    <row r="361" spans="1:11">
      <c r="A361">
        <v>338</v>
      </c>
      <c r="B361">
        <v>10</v>
      </c>
      <c r="C361">
        <v>40</v>
      </c>
      <c r="D361">
        <v>40</v>
      </c>
      <c r="E361">
        <v>0</v>
      </c>
      <c r="F361">
        <v>47.47</v>
      </c>
      <c r="G361">
        <v>42.51</v>
      </c>
      <c r="H361">
        <v>24.33</v>
      </c>
      <c r="I361">
        <v>71.22</v>
      </c>
      <c r="J361">
        <v>18.850000000000001</v>
      </c>
      <c r="K361">
        <v>17.25</v>
      </c>
    </row>
    <row r="362" spans="1:11">
      <c r="A362">
        <v>339</v>
      </c>
      <c r="B362">
        <v>10</v>
      </c>
      <c r="C362">
        <v>55</v>
      </c>
      <c r="D362">
        <v>40</v>
      </c>
      <c r="E362">
        <v>0</v>
      </c>
      <c r="F362">
        <v>40.93</v>
      </c>
      <c r="G362">
        <v>32.79</v>
      </c>
      <c r="H362">
        <v>19.41</v>
      </c>
      <c r="I362">
        <v>63.99</v>
      </c>
      <c r="J362">
        <v>31.02</v>
      </c>
      <c r="K362">
        <v>14.44</v>
      </c>
    </row>
    <row r="363" spans="1:11">
      <c r="A363">
        <v>340</v>
      </c>
      <c r="B363">
        <v>10</v>
      </c>
      <c r="C363">
        <v>70</v>
      </c>
      <c r="D363">
        <v>40</v>
      </c>
      <c r="E363">
        <v>0</v>
      </c>
      <c r="F363">
        <v>35.35</v>
      </c>
      <c r="G363">
        <v>24.78</v>
      </c>
      <c r="H363">
        <v>14.96</v>
      </c>
      <c r="I363">
        <v>56.86</v>
      </c>
      <c r="J363">
        <v>43.8</v>
      </c>
      <c r="K363">
        <v>12.41</v>
      </c>
    </row>
    <row r="364" spans="1:11">
      <c r="A364">
        <v>341</v>
      </c>
      <c r="B364">
        <v>10</v>
      </c>
      <c r="C364">
        <v>85</v>
      </c>
      <c r="D364">
        <v>40</v>
      </c>
      <c r="E364">
        <v>0</v>
      </c>
      <c r="F364">
        <v>30.89</v>
      </c>
      <c r="G364">
        <v>18.670000000000002</v>
      </c>
      <c r="H364">
        <v>11.19</v>
      </c>
      <c r="I364">
        <v>50.3</v>
      </c>
      <c r="J364">
        <v>56.38</v>
      </c>
      <c r="K364">
        <v>11.54</v>
      </c>
    </row>
    <row r="365" spans="1:11">
      <c r="A365">
        <v>342</v>
      </c>
      <c r="B365">
        <v>10</v>
      </c>
      <c r="C365">
        <v>100</v>
      </c>
      <c r="D365">
        <v>40</v>
      </c>
      <c r="E365">
        <v>0</v>
      </c>
      <c r="F365">
        <v>27.84</v>
      </c>
      <c r="G365">
        <v>14.73</v>
      </c>
      <c r="H365">
        <v>8.48</v>
      </c>
      <c r="I365">
        <v>45.26</v>
      </c>
      <c r="J365">
        <v>66.42</v>
      </c>
      <c r="K365">
        <v>11.93</v>
      </c>
    </row>
    <row r="366" spans="1:11">
      <c r="A366">
        <v>343</v>
      </c>
      <c r="B366">
        <v>20</v>
      </c>
      <c r="C366">
        <v>0</v>
      </c>
      <c r="D366">
        <v>40</v>
      </c>
      <c r="E366">
        <v>0</v>
      </c>
      <c r="F366">
        <v>58.95</v>
      </c>
      <c r="G366">
        <v>65.849999999999994</v>
      </c>
      <c r="H366">
        <v>36.54</v>
      </c>
      <c r="I366">
        <v>84.92</v>
      </c>
      <c r="J366">
        <v>-10.63</v>
      </c>
      <c r="K366">
        <v>21.54</v>
      </c>
    </row>
    <row r="367" spans="1:11">
      <c r="A367">
        <v>344</v>
      </c>
      <c r="B367">
        <v>20</v>
      </c>
      <c r="C367">
        <v>10</v>
      </c>
      <c r="D367">
        <v>40</v>
      </c>
      <c r="E367">
        <v>0</v>
      </c>
      <c r="F367">
        <v>54.39</v>
      </c>
      <c r="G367">
        <v>58.4</v>
      </c>
      <c r="H367">
        <v>33.32</v>
      </c>
      <c r="I367">
        <v>80.959999999999994</v>
      </c>
      <c r="J367">
        <v>-4.82</v>
      </c>
      <c r="K367">
        <v>19.329999999999998</v>
      </c>
    </row>
    <row r="368" spans="1:11">
      <c r="A368">
        <v>345</v>
      </c>
      <c r="B368">
        <v>20</v>
      </c>
      <c r="C368">
        <v>20</v>
      </c>
      <c r="D368">
        <v>40</v>
      </c>
      <c r="E368">
        <v>0</v>
      </c>
      <c r="F368">
        <v>49.92</v>
      </c>
      <c r="G368">
        <v>51.41</v>
      </c>
      <c r="H368">
        <v>30.27</v>
      </c>
      <c r="I368">
        <v>76.92</v>
      </c>
      <c r="J368">
        <v>0.95</v>
      </c>
      <c r="K368">
        <v>17.02</v>
      </c>
    </row>
    <row r="369" spans="1:11">
      <c r="A369">
        <v>346</v>
      </c>
      <c r="B369">
        <v>20</v>
      </c>
      <c r="C369">
        <v>30</v>
      </c>
      <c r="D369">
        <v>40</v>
      </c>
      <c r="E369">
        <v>0</v>
      </c>
      <c r="F369">
        <v>45.75</v>
      </c>
      <c r="G369">
        <v>44.75</v>
      </c>
      <c r="H369">
        <v>27.05</v>
      </c>
      <c r="I369">
        <v>72.73</v>
      </c>
      <c r="J369">
        <v>7.52</v>
      </c>
      <c r="K369">
        <v>15.07</v>
      </c>
    </row>
    <row r="370" spans="1:11">
      <c r="A370">
        <v>347</v>
      </c>
      <c r="B370">
        <v>20</v>
      </c>
      <c r="C370">
        <v>40</v>
      </c>
      <c r="D370">
        <v>40</v>
      </c>
      <c r="E370">
        <v>0</v>
      </c>
      <c r="F370">
        <v>41.41</v>
      </c>
      <c r="G370">
        <v>38.130000000000003</v>
      </c>
      <c r="H370">
        <v>23.83</v>
      </c>
      <c r="I370">
        <v>68.12</v>
      </c>
      <c r="J370">
        <v>14.68</v>
      </c>
      <c r="K370">
        <v>12.82</v>
      </c>
    </row>
    <row r="371" spans="1:11">
      <c r="A371">
        <v>348</v>
      </c>
      <c r="B371">
        <v>20</v>
      </c>
      <c r="C371">
        <v>55</v>
      </c>
      <c r="D371">
        <v>40</v>
      </c>
      <c r="E371">
        <v>0</v>
      </c>
      <c r="F371">
        <v>35.590000000000003</v>
      </c>
      <c r="G371">
        <v>29.29</v>
      </c>
      <c r="H371">
        <v>18.98</v>
      </c>
      <c r="I371">
        <v>61.04</v>
      </c>
      <c r="J371">
        <v>26.61</v>
      </c>
      <c r="K371">
        <v>10.26</v>
      </c>
    </row>
    <row r="372" spans="1:11">
      <c r="A372">
        <v>349</v>
      </c>
      <c r="B372">
        <v>20</v>
      </c>
      <c r="C372">
        <v>70</v>
      </c>
      <c r="D372">
        <v>40</v>
      </c>
      <c r="E372">
        <v>0</v>
      </c>
      <c r="F372">
        <v>30.71</v>
      </c>
      <c r="G372">
        <v>22.09</v>
      </c>
      <c r="H372">
        <v>14.69</v>
      </c>
      <c r="I372">
        <v>54.12</v>
      </c>
      <c r="J372">
        <v>39.22</v>
      </c>
      <c r="K372">
        <v>8.3699999999999992</v>
      </c>
    </row>
    <row r="373" spans="1:11">
      <c r="A373">
        <v>350</v>
      </c>
      <c r="B373">
        <v>20</v>
      </c>
      <c r="C373">
        <v>85</v>
      </c>
      <c r="D373">
        <v>40</v>
      </c>
      <c r="E373">
        <v>0</v>
      </c>
      <c r="F373">
        <v>26.78</v>
      </c>
      <c r="G373">
        <v>16.55</v>
      </c>
      <c r="H373">
        <v>11.08</v>
      </c>
      <c r="I373">
        <v>47.69</v>
      </c>
      <c r="J373">
        <v>51.72</v>
      </c>
      <c r="K373">
        <v>7.38</v>
      </c>
    </row>
    <row r="374" spans="1:11">
      <c r="A374">
        <v>351</v>
      </c>
      <c r="B374">
        <v>20</v>
      </c>
      <c r="C374">
        <v>100</v>
      </c>
      <c r="D374">
        <v>40</v>
      </c>
      <c r="E374">
        <v>0</v>
      </c>
      <c r="F374">
        <v>24.24</v>
      </c>
      <c r="G374">
        <v>13.1</v>
      </c>
      <c r="H374">
        <v>8.57</v>
      </c>
      <c r="I374">
        <v>42.92</v>
      </c>
      <c r="J374">
        <v>61.6</v>
      </c>
      <c r="K374">
        <v>7.58</v>
      </c>
    </row>
    <row r="375" spans="1:11">
      <c r="A375">
        <v>352</v>
      </c>
      <c r="B375">
        <v>30</v>
      </c>
      <c r="C375">
        <v>0</v>
      </c>
      <c r="D375">
        <v>40</v>
      </c>
      <c r="E375">
        <v>0</v>
      </c>
      <c r="F375">
        <v>50.81</v>
      </c>
      <c r="G375">
        <v>58.56</v>
      </c>
      <c r="H375">
        <v>35.369999999999997</v>
      </c>
      <c r="I375">
        <v>81.05</v>
      </c>
      <c r="J375">
        <v>-14.45</v>
      </c>
      <c r="K375">
        <v>16.510000000000002</v>
      </c>
    </row>
    <row r="376" spans="1:11">
      <c r="A376">
        <v>353</v>
      </c>
      <c r="B376">
        <v>30</v>
      </c>
      <c r="C376">
        <v>10</v>
      </c>
      <c r="D376">
        <v>40</v>
      </c>
      <c r="E376">
        <v>0</v>
      </c>
      <c r="F376">
        <v>46.82</v>
      </c>
      <c r="G376">
        <v>51.98</v>
      </c>
      <c r="H376">
        <v>32.44</v>
      </c>
      <c r="I376">
        <v>77.27</v>
      </c>
      <c r="J376">
        <v>-9.01</v>
      </c>
      <c r="K376">
        <v>14.28</v>
      </c>
    </row>
    <row r="377" spans="1:11">
      <c r="A377">
        <v>354</v>
      </c>
      <c r="B377">
        <v>30</v>
      </c>
      <c r="C377">
        <v>20</v>
      </c>
      <c r="D377">
        <v>40</v>
      </c>
      <c r="E377">
        <v>0</v>
      </c>
      <c r="F377">
        <v>42.88</v>
      </c>
      <c r="G377">
        <v>45.53</v>
      </c>
      <c r="H377">
        <v>29.3</v>
      </c>
      <c r="I377">
        <v>73.239999999999995</v>
      </c>
      <c r="J377">
        <v>-3.02</v>
      </c>
      <c r="K377">
        <v>12.22</v>
      </c>
    </row>
    <row r="378" spans="1:11">
      <c r="A378">
        <v>355</v>
      </c>
      <c r="B378">
        <v>30</v>
      </c>
      <c r="C378">
        <v>30</v>
      </c>
      <c r="D378">
        <v>40</v>
      </c>
      <c r="E378">
        <v>0</v>
      </c>
      <c r="F378">
        <v>39.26</v>
      </c>
      <c r="G378">
        <v>39.67</v>
      </c>
      <c r="H378">
        <v>26.28</v>
      </c>
      <c r="I378">
        <v>69.23</v>
      </c>
      <c r="J378">
        <v>3.21</v>
      </c>
      <c r="K378">
        <v>10.35</v>
      </c>
    </row>
    <row r="379" spans="1:11">
      <c r="A379">
        <v>356</v>
      </c>
      <c r="B379">
        <v>30</v>
      </c>
      <c r="C379">
        <v>40</v>
      </c>
      <c r="D379">
        <v>40</v>
      </c>
      <c r="E379">
        <v>0</v>
      </c>
      <c r="F379">
        <v>35.590000000000003</v>
      </c>
      <c r="G379">
        <v>33.82</v>
      </c>
      <c r="H379">
        <v>23.14</v>
      </c>
      <c r="I379">
        <v>64.819999999999993</v>
      </c>
      <c r="J379">
        <v>10.32</v>
      </c>
      <c r="K379">
        <v>8.42</v>
      </c>
    </row>
    <row r="380" spans="1:11">
      <c r="A380">
        <v>357</v>
      </c>
      <c r="B380">
        <v>30</v>
      </c>
      <c r="C380">
        <v>55</v>
      </c>
      <c r="D380">
        <v>40</v>
      </c>
      <c r="E380">
        <v>0</v>
      </c>
      <c r="F380">
        <v>30.64</v>
      </c>
      <c r="G380">
        <v>26.05</v>
      </c>
      <c r="H380">
        <v>18.71</v>
      </c>
      <c r="I380">
        <v>58.08</v>
      </c>
      <c r="J380">
        <v>21.9</v>
      </c>
      <c r="K380">
        <v>5.76</v>
      </c>
    </row>
    <row r="381" spans="1:11">
      <c r="A381">
        <v>358</v>
      </c>
      <c r="B381">
        <v>30</v>
      </c>
      <c r="C381">
        <v>70</v>
      </c>
      <c r="D381">
        <v>40</v>
      </c>
      <c r="E381">
        <v>0</v>
      </c>
      <c r="F381">
        <v>26.43</v>
      </c>
      <c r="G381">
        <v>19.62</v>
      </c>
      <c r="H381">
        <v>14.6</v>
      </c>
      <c r="I381">
        <v>51.41</v>
      </c>
      <c r="J381">
        <v>34.25</v>
      </c>
      <c r="K381">
        <v>3.93</v>
      </c>
    </row>
    <row r="382" spans="1:11">
      <c r="A382">
        <v>359</v>
      </c>
      <c r="B382">
        <v>30</v>
      </c>
      <c r="C382">
        <v>85</v>
      </c>
      <c r="D382">
        <v>40</v>
      </c>
      <c r="E382">
        <v>0</v>
      </c>
      <c r="F382">
        <v>23.01</v>
      </c>
      <c r="G382">
        <v>14.62</v>
      </c>
      <c r="H382">
        <v>11.07</v>
      </c>
      <c r="I382">
        <v>45.1</v>
      </c>
      <c r="J382">
        <v>46.78</v>
      </c>
      <c r="K382">
        <v>2.96</v>
      </c>
    </row>
    <row r="383" spans="1:11">
      <c r="A383">
        <v>360</v>
      </c>
      <c r="B383">
        <v>30</v>
      </c>
      <c r="C383">
        <v>100</v>
      </c>
      <c r="D383">
        <v>40</v>
      </c>
      <c r="E383">
        <v>0</v>
      </c>
      <c r="F383">
        <v>20.72</v>
      </c>
      <c r="G383">
        <v>11.47</v>
      </c>
      <c r="H383">
        <v>8.6</v>
      </c>
      <c r="I383">
        <v>40.36</v>
      </c>
      <c r="J383">
        <v>56.56</v>
      </c>
      <c r="K383">
        <v>3.03</v>
      </c>
    </row>
    <row r="384" spans="1:11">
      <c r="A384">
        <v>361</v>
      </c>
      <c r="B384">
        <v>40</v>
      </c>
      <c r="C384">
        <v>0</v>
      </c>
      <c r="D384">
        <v>40</v>
      </c>
      <c r="E384">
        <v>0</v>
      </c>
      <c r="F384">
        <v>42.88</v>
      </c>
      <c r="G384">
        <v>51.47</v>
      </c>
      <c r="H384">
        <v>34.29</v>
      </c>
      <c r="I384">
        <v>76.97</v>
      </c>
      <c r="J384">
        <v>-19.059999999999999</v>
      </c>
      <c r="K384">
        <v>11.03</v>
      </c>
    </row>
    <row r="385" spans="1:11">
      <c r="A385">
        <v>362</v>
      </c>
      <c r="B385">
        <v>40</v>
      </c>
      <c r="C385">
        <v>10</v>
      </c>
      <c r="D385">
        <v>40</v>
      </c>
      <c r="E385">
        <v>0</v>
      </c>
      <c r="F385">
        <v>39.53</v>
      </c>
      <c r="G385">
        <v>45.64</v>
      </c>
      <c r="H385">
        <v>31.43</v>
      </c>
      <c r="I385">
        <v>73.31</v>
      </c>
      <c r="J385">
        <v>-13.53</v>
      </c>
      <c r="K385">
        <v>8.99</v>
      </c>
    </row>
    <row r="386" spans="1:11">
      <c r="A386">
        <v>363</v>
      </c>
      <c r="B386">
        <v>40</v>
      </c>
      <c r="C386">
        <v>20</v>
      </c>
      <c r="D386">
        <v>40</v>
      </c>
      <c r="E386">
        <v>0</v>
      </c>
      <c r="F386">
        <v>36.369999999999997</v>
      </c>
      <c r="G386">
        <v>40.15</v>
      </c>
      <c r="H386">
        <v>28.44</v>
      </c>
      <c r="I386">
        <v>69.58</v>
      </c>
      <c r="J386">
        <v>-7.59</v>
      </c>
      <c r="K386">
        <v>7.31</v>
      </c>
    </row>
    <row r="387" spans="1:11">
      <c r="A387">
        <v>364</v>
      </c>
      <c r="B387">
        <v>40</v>
      </c>
      <c r="C387">
        <v>30</v>
      </c>
      <c r="D387">
        <v>40</v>
      </c>
      <c r="E387">
        <v>0</v>
      </c>
      <c r="F387">
        <v>33.26</v>
      </c>
      <c r="G387">
        <v>34.97</v>
      </c>
      <c r="H387">
        <v>25.67</v>
      </c>
      <c r="I387">
        <v>65.72</v>
      </c>
      <c r="J387">
        <v>-1.59</v>
      </c>
      <c r="K387">
        <v>5.36</v>
      </c>
    </row>
    <row r="388" spans="1:11">
      <c r="A388">
        <v>365</v>
      </c>
      <c r="B388">
        <v>40</v>
      </c>
      <c r="C388">
        <v>40</v>
      </c>
      <c r="D388">
        <v>40</v>
      </c>
      <c r="E388">
        <v>0</v>
      </c>
      <c r="F388">
        <v>30.21</v>
      </c>
      <c r="G388">
        <v>29.86</v>
      </c>
      <c r="H388">
        <v>22.62</v>
      </c>
      <c r="I388">
        <v>61.53</v>
      </c>
      <c r="J388">
        <v>5.42</v>
      </c>
      <c r="K388">
        <v>3.75</v>
      </c>
    </row>
    <row r="389" spans="1:11">
      <c r="A389">
        <v>366</v>
      </c>
      <c r="B389">
        <v>40</v>
      </c>
      <c r="C389">
        <v>55</v>
      </c>
      <c r="D389">
        <v>40</v>
      </c>
      <c r="E389">
        <v>0</v>
      </c>
      <c r="F389">
        <v>25.91</v>
      </c>
      <c r="G389">
        <v>22.91</v>
      </c>
      <c r="H389">
        <v>18.350000000000001</v>
      </c>
      <c r="I389">
        <v>54.98</v>
      </c>
      <c r="J389">
        <v>16.7</v>
      </c>
      <c r="K389">
        <v>1.2</v>
      </c>
    </row>
    <row r="390" spans="1:11">
      <c r="A390">
        <v>367</v>
      </c>
      <c r="B390">
        <v>40</v>
      </c>
      <c r="C390">
        <v>70</v>
      </c>
      <c r="D390">
        <v>40</v>
      </c>
      <c r="E390">
        <v>0</v>
      </c>
      <c r="F390">
        <v>22.27</v>
      </c>
      <c r="G390">
        <v>17.13</v>
      </c>
      <c r="H390">
        <v>14.45</v>
      </c>
      <c r="I390">
        <v>48.42</v>
      </c>
      <c r="J390">
        <v>29.08</v>
      </c>
      <c r="K390">
        <v>-0.84</v>
      </c>
    </row>
    <row r="391" spans="1:11">
      <c r="A391">
        <v>368</v>
      </c>
      <c r="B391">
        <v>40</v>
      </c>
      <c r="C391">
        <v>85</v>
      </c>
      <c r="D391">
        <v>40</v>
      </c>
      <c r="E391">
        <v>0</v>
      </c>
      <c r="F391">
        <v>19.329999999999998</v>
      </c>
      <c r="G391">
        <v>12.7</v>
      </c>
      <c r="H391">
        <v>11.04</v>
      </c>
      <c r="I391">
        <v>42.31</v>
      </c>
      <c r="J391">
        <v>41.31</v>
      </c>
      <c r="K391">
        <v>-1.78</v>
      </c>
    </row>
    <row r="392" spans="1:11">
      <c r="A392">
        <v>369</v>
      </c>
      <c r="B392">
        <v>40</v>
      </c>
      <c r="C392">
        <v>100</v>
      </c>
      <c r="D392">
        <v>40</v>
      </c>
      <c r="E392">
        <v>0</v>
      </c>
      <c r="F392">
        <v>17.34</v>
      </c>
      <c r="G392">
        <v>9.8699999999999992</v>
      </c>
      <c r="H392">
        <v>8.64</v>
      </c>
      <c r="I392">
        <v>37.619999999999997</v>
      </c>
      <c r="J392">
        <v>51.13</v>
      </c>
      <c r="K392">
        <v>-1.82</v>
      </c>
    </row>
    <row r="393" spans="1:11">
      <c r="A393">
        <v>370</v>
      </c>
      <c r="B393">
        <v>55</v>
      </c>
      <c r="C393">
        <v>0</v>
      </c>
      <c r="D393">
        <v>40</v>
      </c>
      <c r="E393">
        <v>0</v>
      </c>
      <c r="F393">
        <v>32.270000000000003</v>
      </c>
      <c r="G393">
        <v>41.63</v>
      </c>
      <c r="H393">
        <v>32.61</v>
      </c>
      <c r="I393">
        <v>70.61</v>
      </c>
      <c r="J393">
        <v>-26.19</v>
      </c>
      <c r="K393">
        <v>2.56</v>
      </c>
    </row>
    <row r="394" spans="1:11">
      <c r="A394">
        <v>371</v>
      </c>
      <c r="B394">
        <v>55</v>
      </c>
      <c r="C394">
        <v>10</v>
      </c>
      <c r="D394">
        <v>40</v>
      </c>
      <c r="E394">
        <v>0</v>
      </c>
      <c r="F394">
        <v>29.76</v>
      </c>
      <c r="G394">
        <v>36.96</v>
      </c>
      <c r="H394">
        <v>29.89</v>
      </c>
      <c r="I394">
        <v>67.25</v>
      </c>
      <c r="J394">
        <v>-20.93</v>
      </c>
      <c r="K394">
        <v>0.94</v>
      </c>
    </row>
    <row r="395" spans="1:11">
      <c r="A395">
        <v>372</v>
      </c>
      <c r="B395">
        <v>55</v>
      </c>
      <c r="C395">
        <v>20</v>
      </c>
      <c r="D395">
        <v>40</v>
      </c>
      <c r="E395">
        <v>0</v>
      </c>
      <c r="F395">
        <v>27.42</v>
      </c>
      <c r="G395">
        <v>32.590000000000003</v>
      </c>
      <c r="H395">
        <v>27.16</v>
      </c>
      <c r="I395">
        <v>63.83</v>
      </c>
      <c r="J395">
        <v>-15.28</v>
      </c>
      <c r="K395">
        <v>-0.47</v>
      </c>
    </row>
    <row r="396" spans="1:11">
      <c r="A396">
        <v>373</v>
      </c>
      <c r="B396">
        <v>55</v>
      </c>
      <c r="C396">
        <v>30</v>
      </c>
      <c r="D396">
        <v>40</v>
      </c>
      <c r="E396">
        <v>0</v>
      </c>
      <c r="F396">
        <v>25.12</v>
      </c>
      <c r="G396">
        <v>28.37</v>
      </c>
      <c r="H396">
        <v>24.59</v>
      </c>
      <c r="I396">
        <v>60.22</v>
      </c>
      <c r="J396">
        <v>-9.1999999999999993</v>
      </c>
      <c r="K396">
        <v>-2.1800000000000002</v>
      </c>
    </row>
    <row r="397" spans="1:11">
      <c r="A397">
        <v>374</v>
      </c>
      <c r="B397">
        <v>55</v>
      </c>
      <c r="C397">
        <v>40</v>
      </c>
      <c r="D397">
        <v>40</v>
      </c>
      <c r="E397">
        <v>0</v>
      </c>
      <c r="F397">
        <v>22.75</v>
      </c>
      <c r="G397">
        <v>24.16</v>
      </c>
      <c r="H397">
        <v>21.74</v>
      </c>
      <c r="I397">
        <v>56.24</v>
      </c>
      <c r="J397">
        <v>-2.42</v>
      </c>
      <c r="K397">
        <v>-3.68</v>
      </c>
    </row>
    <row r="398" spans="1:11">
      <c r="A398">
        <v>375</v>
      </c>
      <c r="B398">
        <v>55</v>
      </c>
      <c r="C398">
        <v>55</v>
      </c>
      <c r="D398">
        <v>40</v>
      </c>
      <c r="E398">
        <v>0</v>
      </c>
      <c r="F398">
        <v>19.59</v>
      </c>
      <c r="G398">
        <v>18.579999999999998</v>
      </c>
      <c r="H398">
        <v>17.760000000000002</v>
      </c>
      <c r="I398">
        <v>50.19</v>
      </c>
      <c r="J398">
        <v>8.66</v>
      </c>
      <c r="K398">
        <v>-5.76</v>
      </c>
    </row>
    <row r="399" spans="1:11">
      <c r="A399">
        <v>376</v>
      </c>
      <c r="B399">
        <v>55</v>
      </c>
      <c r="C399">
        <v>70</v>
      </c>
      <c r="D399">
        <v>40</v>
      </c>
      <c r="E399">
        <v>0</v>
      </c>
      <c r="F399">
        <v>16.829999999999998</v>
      </c>
      <c r="G399">
        <v>13.88</v>
      </c>
      <c r="H399">
        <v>14.17</v>
      </c>
      <c r="I399">
        <v>44.07</v>
      </c>
      <c r="J399">
        <v>20.54</v>
      </c>
      <c r="K399">
        <v>-7.62</v>
      </c>
    </row>
    <row r="400" spans="1:11">
      <c r="A400">
        <v>377</v>
      </c>
      <c r="B400">
        <v>55</v>
      </c>
      <c r="C400">
        <v>85</v>
      </c>
      <c r="D400">
        <v>40</v>
      </c>
      <c r="E400">
        <v>0</v>
      </c>
      <c r="F400">
        <v>14.58</v>
      </c>
      <c r="G400">
        <v>10.25</v>
      </c>
      <c r="H400">
        <v>11.12</v>
      </c>
      <c r="I400">
        <v>38.29</v>
      </c>
      <c r="J400">
        <v>32.380000000000003</v>
      </c>
      <c r="K400">
        <v>-8.94</v>
      </c>
    </row>
    <row r="401" spans="1:11">
      <c r="A401">
        <v>378</v>
      </c>
      <c r="B401">
        <v>55</v>
      </c>
      <c r="C401">
        <v>100</v>
      </c>
      <c r="D401">
        <v>40</v>
      </c>
      <c r="E401">
        <v>0</v>
      </c>
      <c r="F401">
        <v>12.91</v>
      </c>
      <c r="G401">
        <v>7.82</v>
      </c>
      <c r="H401">
        <v>8.8000000000000007</v>
      </c>
      <c r="I401">
        <v>33.61</v>
      </c>
      <c r="J401">
        <v>41.94</v>
      </c>
      <c r="K401">
        <v>-9.3000000000000007</v>
      </c>
    </row>
    <row r="402" spans="1:11">
      <c r="A402">
        <v>379</v>
      </c>
      <c r="B402">
        <v>70</v>
      </c>
      <c r="C402">
        <v>0</v>
      </c>
      <c r="D402">
        <v>40</v>
      </c>
      <c r="E402">
        <v>0</v>
      </c>
      <c r="F402">
        <v>23.04</v>
      </c>
      <c r="G402">
        <v>32.880000000000003</v>
      </c>
      <c r="H402">
        <v>30.85</v>
      </c>
      <c r="I402">
        <v>64.06</v>
      </c>
      <c r="J402">
        <v>-34.81</v>
      </c>
      <c r="K402">
        <v>-6.05</v>
      </c>
    </row>
    <row r="403" spans="1:11">
      <c r="A403">
        <v>380</v>
      </c>
      <c r="B403">
        <v>70</v>
      </c>
      <c r="C403">
        <v>10</v>
      </c>
      <c r="D403">
        <v>40</v>
      </c>
      <c r="E403">
        <v>0</v>
      </c>
      <c r="F403">
        <v>21.34</v>
      </c>
      <c r="G403">
        <v>29.26</v>
      </c>
      <c r="H403">
        <v>28.3</v>
      </c>
      <c r="I403">
        <v>61.01</v>
      </c>
      <c r="J403">
        <v>-29.5</v>
      </c>
      <c r="K403">
        <v>-7.23</v>
      </c>
    </row>
    <row r="404" spans="1:11">
      <c r="A404">
        <v>381</v>
      </c>
      <c r="B404">
        <v>70</v>
      </c>
      <c r="C404">
        <v>20</v>
      </c>
      <c r="D404">
        <v>40</v>
      </c>
      <c r="E404">
        <v>0</v>
      </c>
      <c r="F404">
        <v>19.62</v>
      </c>
      <c r="G404">
        <v>25.78</v>
      </c>
      <c r="H404">
        <v>25.91</v>
      </c>
      <c r="I404">
        <v>57.83</v>
      </c>
      <c r="J404">
        <v>-24.13</v>
      </c>
      <c r="K404">
        <v>-8.66</v>
      </c>
    </row>
    <row r="405" spans="1:11">
      <c r="A405">
        <v>382</v>
      </c>
      <c r="B405">
        <v>70</v>
      </c>
      <c r="C405">
        <v>30</v>
      </c>
      <c r="D405">
        <v>40</v>
      </c>
      <c r="E405">
        <v>0</v>
      </c>
      <c r="F405">
        <v>18.02</v>
      </c>
      <c r="G405">
        <v>22.51</v>
      </c>
      <c r="H405">
        <v>23.49</v>
      </c>
      <c r="I405">
        <v>54.56</v>
      </c>
      <c r="J405">
        <v>-18.28</v>
      </c>
      <c r="K405">
        <v>-9.93</v>
      </c>
    </row>
    <row r="406" spans="1:11">
      <c r="A406">
        <v>383</v>
      </c>
      <c r="B406">
        <v>70</v>
      </c>
      <c r="C406">
        <v>40</v>
      </c>
      <c r="D406">
        <v>40</v>
      </c>
      <c r="E406">
        <v>0</v>
      </c>
      <c r="F406">
        <v>16.41</v>
      </c>
      <c r="G406">
        <v>19.23</v>
      </c>
      <c r="H406">
        <v>21.01</v>
      </c>
      <c r="I406">
        <v>50.96</v>
      </c>
      <c r="J406">
        <v>-11.55</v>
      </c>
      <c r="K406">
        <v>-11.33</v>
      </c>
    </row>
    <row r="407" spans="1:11">
      <c r="A407">
        <v>384</v>
      </c>
      <c r="B407">
        <v>70</v>
      </c>
      <c r="C407">
        <v>55</v>
      </c>
      <c r="D407">
        <v>40</v>
      </c>
      <c r="E407">
        <v>0</v>
      </c>
      <c r="F407">
        <v>14.04</v>
      </c>
      <c r="G407">
        <v>14.68</v>
      </c>
      <c r="H407">
        <v>17.25</v>
      </c>
      <c r="I407">
        <v>45.2</v>
      </c>
      <c r="J407">
        <v>-0.75</v>
      </c>
      <c r="K407">
        <v>-13.2</v>
      </c>
    </row>
    <row r="408" spans="1:11">
      <c r="A408">
        <v>385</v>
      </c>
      <c r="B408">
        <v>70</v>
      </c>
      <c r="C408">
        <v>70</v>
      </c>
      <c r="D408">
        <v>40</v>
      </c>
      <c r="E408">
        <v>0</v>
      </c>
      <c r="F408">
        <v>12.06</v>
      </c>
      <c r="G408">
        <v>10.96</v>
      </c>
      <c r="H408">
        <v>13.97</v>
      </c>
      <c r="I408">
        <v>39.51</v>
      </c>
      <c r="J408">
        <v>10.78</v>
      </c>
      <c r="K408">
        <v>-14.96</v>
      </c>
    </row>
    <row r="409" spans="1:11">
      <c r="A409">
        <v>386</v>
      </c>
      <c r="B409">
        <v>70</v>
      </c>
      <c r="C409">
        <v>85</v>
      </c>
      <c r="D409">
        <v>40</v>
      </c>
      <c r="E409">
        <v>0</v>
      </c>
      <c r="F409">
        <v>10.41</v>
      </c>
      <c r="G409">
        <v>8.0399999999999991</v>
      </c>
      <c r="H409">
        <v>11.07</v>
      </c>
      <c r="I409">
        <v>34.06</v>
      </c>
      <c r="J409">
        <v>22.31</v>
      </c>
      <c r="K409">
        <v>-16.07</v>
      </c>
    </row>
    <row r="410" spans="1:11">
      <c r="A410">
        <v>387</v>
      </c>
      <c r="B410">
        <v>70</v>
      </c>
      <c r="C410">
        <v>100</v>
      </c>
      <c r="D410">
        <v>40</v>
      </c>
      <c r="E410">
        <v>0</v>
      </c>
      <c r="F410">
        <v>9.25</v>
      </c>
      <c r="G410">
        <v>6.12</v>
      </c>
      <c r="H410">
        <v>9.01</v>
      </c>
      <c r="I410">
        <v>29.71</v>
      </c>
      <c r="J410">
        <v>31.89</v>
      </c>
      <c r="K410">
        <v>-16.79</v>
      </c>
    </row>
    <row r="411" spans="1:11">
      <c r="A411">
        <v>388</v>
      </c>
      <c r="B411">
        <v>85</v>
      </c>
      <c r="C411">
        <v>0</v>
      </c>
      <c r="D411">
        <v>40</v>
      </c>
      <c r="E411">
        <v>0</v>
      </c>
      <c r="F411">
        <v>15.97</v>
      </c>
      <c r="G411">
        <v>25.77</v>
      </c>
      <c r="H411">
        <v>28.97</v>
      </c>
      <c r="I411">
        <v>57.82</v>
      </c>
      <c r="J411">
        <v>-43.62</v>
      </c>
      <c r="K411">
        <v>-13.83</v>
      </c>
    </row>
    <row r="412" spans="1:11">
      <c r="A412">
        <v>389</v>
      </c>
      <c r="B412">
        <v>85</v>
      </c>
      <c r="C412">
        <v>10</v>
      </c>
      <c r="D412">
        <v>40</v>
      </c>
      <c r="E412">
        <v>0</v>
      </c>
      <c r="F412">
        <v>14.8</v>
      </c>
      <c r="G412">
        <v>22.99</v>
      </c>
      <c r="H412">
        <v>26.78</v>
      </c>
      <c r="I412">
        <v>55.06</v>
      </c>
      <c r="J412">
        <v>-38.57</v>
      </c>
      <c r="K412">
        <v>-14.93</v>
      </c>
    </row>
    <row r="413" spans="1:11">
      <c r="A413">
        <v>390</v>
      </c>
      <c r="B413">
        <v>85</v>
      </c>
      <c r="C413">
        <v>20</v>
      </c>
      <c r="D413">
        <v>40</v>
      </c>
      <c r="E413">
        <v>0</v>
      </c>
      <c r="F413">
        <v>13.73</v>
      </c>
      <c r="G413">
        <v>20.420000000000002</v>
      </c>
      <c r="H413">
        <v>24.59</v>
      </c>
      <c r="I413">
        <v>52.3</v>
      </c>
      <c r="J413">
        <v>-33.340000000000003</v>
      </c>
      <c r="K413">
        <v>-15.83</v>
      </c>
    </row>
    <row r="414" spans="1:11">
      <c r="A414">
        <v>391</v>
      </c>
      <c r="B414">
        <v>85</v>
      </c>
      <c r="C414">
        <v>30</v>
      </c>
      <c r="D414">
        <v>40</v>
      </c>
      <c r="E414">
        <v>0</v>
      </c>
      <c r="F414">
        <v>12.57</v>
      </c>
      <c r="G414">
        <v>17.739999999999998</v>
      </c>
      <c r="H414">
        <v>22.34</v>
      </c>
      <c r="I414">
        <v>49.17</v>
      </c>
      <c r="J414">
        <v>-27.39</v>
      </c>
      <c r="K414">
        <v>-17.02</v>
      </c>
    </row>
    <row r="415" spans="1:11">
      <c r="A415">
        <v>392</v>
      </c>
      <c r="B415">
        <v>85</v>
      </c>
      <c r="C415">
        <v>40</v>
      </c>
      <c r="D415">
        <v>40</v>
      </c>
      <c r="E415">
        <v>0</v>
      </c>
      <c r="F415">
        <v>11.4</v>
      </c>
      <c r="G415">
        <v>15.13</v>
      </c>
      <c r="H415">
        <v>20.03</v>
      </c>
      <c r="I415">
        <v>45.82</v>
      </c>
      <c r="J415">
        <v>-21.08</v>
      </c>
      <c r="K415">
        <v>-18.190000000000001</v>
      </c>
    </row>
    <row r="416" spans="1:11">
      <c r="A416">
        <v>393</v>
      </c>
      <c r="B416">
        <v>85</v>
      </c>
      <c r="C416">
        <v>55</v>
      </c>
      <c r="D416">
        <v>40</v>
      </c>
      <c r="E416">
        <v>0</v>
      </c>
      <c r="F416">
        <v>9.83</v>
      </c>
      <c r="G416">
        <v>11.62</v>
      </c>
      <c r="H416">
        <v>16.739999999999998</v>
      </c>
      <c r="I416">
        <v>40.6</v>
      </c>
      <c r="J416">
        <v>-10.43</v>
      </c>
      <c r="K416">
        <v>-19.95</v>
      </c>
    </row>
    <row r="417" spans="1:11">
      <c r="A417">
        <v>394</v>
      </c>
      <c r="B417">
        <v>85</v>
      </c>
      <c r="C417">
        <v>70</v>
      </c>
      <c r="D417">
        <v>40</v>
      </c>
      <c r="E417">
        <v>0</v>
      </c>
      <c r="F417">
        <v>8.4499999999999993</v>
      </c>
      <c r="G417">
        <v>8.67</v>
      </c>
      <c r="H417">
        <v>13.68</v>
      </c>
      <c r="I417">
        <v>35.33</v>
      </c>
      <c r="J417">
        <v>0.87</v>
      </c>
      <c r="K417">
        <v>-21.37</v>
      </c>
    </row>
    <row r="418" spans="1:11">
      <c r="A418">
        <v>395</v>
      </c>
      <c r="B418">
        <v>85</v>
      </c>
      <c r="C418">
        <v>85</v>
      </c>
      <c r="D418">
        <v>40</v>
      </c>
      <c r="E418">
        <v>0</v>
      </c>
      <c r="F418">
        <v>7.33</v>
      </c>
      <c r="G418">
        <v>6.36</v>
      </c>
      <c r="H418">
        <v>11.03</v>
      </c>
      <c r="I418">
        <v>30.3</v>
      </c>
      <c r="J418">
        <v>12.21</v>
      </c>
      <c r="K418">
        <v>-22.43</v>
      </c>
    </row>
    <row r="419" spans="1:11">
      <c r="A419">
        <v>396</v>
      </c>
      <c r="B419">
        <v>85</v>
      </c>
      <c r="C419">
        <v>100</v>
      </c>
      <c r="D419">
        <v>40</v>
      </c>
      <c r="E419">
        <v>0</v>
      </c>
      <c r="F419">
        <v>6.52</v>
      </c>
      <c r="G419">
        <v>4.8499999999999996</v>
      </c>
      <c r="H419">
        <v>9.11</v>
      </c>
      <c r="I419">
        <v>26.3</v>
      </c>
      <c r="J419">
        <v>21.35</v>
      </c>
      <c r="K419">
        <v>-23.04</v>
      </c>
    </row>
    <row r="420" spans="1:11">
      <c r="A420">
        <v>397</v>
      </c>
      <c r="B420">
        <v>100</v>
      </c>
      <c r="C420">
        <v>0</v>
      </c>
      <c r="D420">
        <v>40</v>
      </c>
      <c r="E420">
        <v>0</v>
      </c>
      <c r="F420">
        <v>10.96</v>
      </c>
      <c r="G420">
        <v>20.440000000000001</v>
      </c>
      <c r="H420">
        <v>27.08</v>
      </c>
      <c r="I420">
        <v>52.33</v>
      </c>
      <c r="J420">
        <v>-52.31</v>
      </c>
      <c r="K420">
        <v>-20.149999999999999</v>
      </c>
    </row>
    <row r="421" spans="1:11">
      <c r="A421">
        <v>398</v>
      </c>
      <c r="B421">
        <v>100</v>
      </c>
      <c r="C421">
        <v>10</v>
      </c>
      <c r="D421">
        <v>40</v>
      </c>
      <c r="E421">
        <v>0</v>
      </c>
      <c r="F421">
        <v>10.19</v>
      </c>
      <c r="G421">
        <v>18.22</v>
      </c>
      <c r="H421">
        <v>25.01</v>
      </c>
      <c r="I421">
        <v>49.77</v>
      </c>
      <c r="J421">
        <v>-47.08</v>
      </c>
      <c r="K421">
        <v>-20.97</v>
      </c>
    </row>
    <row r="422" spans="1:11">
      <c r="A422">
        <v>399</v>
      </c>
      <c r="B422">
        <v>100</v>
      </c>
      <c r="C422">
        <v>20</v>
      </c>
      <c r="D422">
        <v>40</v>
      </c>
      <c r="E422">
        <v>0</v>
      </c>
      <c r="F422">
        <v>9.41</v>
      </c>
      <c r="G422">
        <v>16.16</v>
      </c>
      <c r="H422">
        <v>23.08</v>
      </c>
      <c r="I422">
        <v>47.18</v>
      </c>
      <c r="J422">
        <v>-42.09</v>
      </c>
      <c r="K422">
        <v>-21.88</v>
      </c>
    </row>
    <row r="423" spans="1:11">
      <c r="A423">
        <v>400</v>
      </c>
      <c r="B423">
        <v>100</v>
      </c>
      <c r="C423">
        <v>30</v>
      </c>
      <c r="D423">
        <v>40</v>
      </c>
      <c r="E423">
        <v>0</v>
      </c>
      <c r="F423">
        <v>8.65</v>
      </c>
      <c r="G423">
        <v>14.09</v>
      </c>
      <c r="H423">
        <v>21.05</v>
      </c>
      <c r="I423">
        <v>44.36</v>
      </c>
      <c r="J423">
        <v>-36.33</v>
      </c>
      <c r="K423">
        <v>-22.78</v>
      </c>
    </row>
    <row r="424" spans="1:11">
      <c r="A424">
        <v>401</v>
      </c>
      <c r="B424">
        <v>100</v>
      </c>
      <c r="C424">
        <v>40</v>
      </c>
      <c r="D424">
        <v>40</v>
      </c>
      <c r="E424">
        <v>0</v>
      </c>
      <c r="F424">
        <v>7.86</v>
      </c>
      <c r="G424">
        <v>12.01</v>
      </c>
      <c r="H424">
        <v>18.89</v>
      </c>
      <c r="I424">
        <v>41.23</v>
      </c>
      <c r="J424">
        <v>-29.87</v>
      </c>
      <c r="K424">
        <v>-23.69</v>
      </c>
    </row>
    <row r="425" spans="1:11">
      <c r="A425">
        <v>402</v>
      </c>
      <c r="B425">
        <v>100</v>
      </c>
      <c r="C425">
        <v>55</v>
      </c>
      <c r="D425">
        <v>40</v>
      </c>
      <c r="E425">
        <v>0</v>
      </c>
      <c r="F425">
        <v>6.85</v>
      </c>
      <c r="G425">
        <v>9.34</v>
      </c>
      <c r="H425">
        <v>15.97</v>
      </c>
      <c r="I425">
        <v>36.64</v>
      </c>
      <c r="J425">
        <v>-19.850000000000001</v>
      </c>
      <c r="K425">
        <v>-24.93</v>
      </c>
    </row>
    <row r="426" spans="1:11">
      <c r="A426">
        <v>403</v>
      </c>
      <c r="B426">
        <v>100</v>
      </c>
      <c r="C426">
        <v>70</v>
      </c>
      <c r="D426">
        <v>40</v>
      </c>
      <c r="E426">
        <v>0</v>
      </c>
      <c r="F426">
        <v>5.92</v>
      </c>
      <c r="G426">
        <v>7</v>
      </c>
      <c r="H426">
        <v>13.21</v>
      </c>
      <c r="I426">
        <v>31.8</v>
      </c>
      <c r="J426">
        <v>-8.73</v>
      </c>
      <c r="K426">
        <v>-26.2</v>
      </c>
    </row>
    <row r="427" spans="1:11">
      <c r="A427">
        <v>404</v>
      </c>
      <c r="B427">
        <v>100</v>
      </c>
      <c r="C427">
        <v>85</v>
      </c>
      <c r="D427">
        <v>40</v>
      </c>
      <c r="E427">
        <v>0</v>
      </c>
      <c r="F427">
        <v>5.0999999999999996</v>
      </c>
      <c r="G427">
        <v>5.09</v>
      </c>
      <c r="H427">
        <v>10.75</v>
      </c>
      <c r="I427">
        <v>26.98</v>
      </c>
      <c r="J427">
        <v>2.42</v>
      </c>
      <c r="K427">
        <v>-27.29</v>
      </c>
    </row>
    <row r="428" spans="1:11">
      <c r="A428">
        <v>405</v>
      </c>
      <c r="B428">
        <v>100</v>
      </c>
      <c r="C428">
        <v>100</v>
      </c>
      <c r="D428">
        <v>40</v>
      </c>
      <c r="E428">
        <v>0</v>
      </c>
      <c r="F428">
        <v>4.5199999999999996</v>
      </c>
      <c r="G428">
        <v>3.86</v>
      </c>
      <c r="H428">
        <v>9</v>
      </c>
      <c r="I428">
        <v>23.19</v>
      </c>
      <c r="J428">
        <v>11.42</v>
      </c>
      <c r="K428">
        <v>-28.01</v>
      </c>
    </row>
    <row r="429" spans="1:11">
      <c r="A429">
        <v>406</v>
      </c>
      <c r="B429">
        <v>0</v>
      </c>
      <c r="C429">
        <v>0</v>
      </c>
      <c r="D429">
        <v>55</v>
      </c>
      <c r="E429">
        <v>0</v>
      </c>
      <c r="F429">
        <v>74.069999999999993</v>
      </c>
      <c r="G429">
        <v>78.989999999999995</v>
      </c>
      <c r="H429">
        <v>27.55</v>
      </c>
      <c r="I429">
        <v>91.23</v>
      </c>
      <c r="J429">
        <v>-4.26</v>
      </c>
      <c r="K429">
        <v>46.11</v>
      </c>
    </row>
    <row r="430" spans="1:11">
      <c r="A430">
        <v>407</v>
      </c>
      <c r="B430">
        <v>0</v>
      </c>
      <c r="C430">
        <v>10</v>
      </c>
      <c r="D430">
        <v>55</v>
      </c>
      <c r="E430">
        <v>0</v>
      </c>
      <c r="F430">
        <v>68.39</v>
      </c>
      <c r="G430">
        <v>70.150000000000006</v>
      </c>
      <c r="H430">
        <v>25.28</v>
      </c>
      <c r="I430">
        <v>87.07</v>
      </c>
      <c r="J430">
        <v>1.65</v>
      </c>
      <c r="K430">
        <v>42.87</v>
      </c>
    </row>
    <row r="431" spans="1:11">
      <c r="A431">
        <v>408</v>
      </c>
      <c r="B431">
        <v>0</v>
      </c>
      <c r="C431">
        <v>20</v>
      </c>
      <c r="D431">
        <v>55</v>
      </c>
      <c r="E431">
        <v>0</v>
      </c>
      <c r="F431">
        <v>63.06</v>
      </c>
      <c r="G431">
        <v>61.85</v>
      </c>
      <c r="H431">
        <v>22.95</v>
      </c>
      <c r="I431">
        <v>82.83</v>
      </c>
      <c r="J431">
        <v>8</v>
      </c>
      <c r="K431">
        <v>39.840000000000003</v>
      </c>
    </row>
    <row r="432" spans="1:11">
      <c r="A432">
        <v>409</v>
      </c>
      <c r="B432">
        <v>0</v>
      </c>
      <c r="C432">
        <v>30</v>
      </c>
      <c r="D432">
        <v>55</v>
      </c>
      <c r="E432">
        <v>0</v>
      </c>
      <c r="F432">
        <v>57.56</v>
      </c>
      <c r="G432">
        <v>53.67</v>
      </c>
      <c r="H432">
        <v>20.5</v>
      </c>
      <c r="I432">
        <v>78.27</v>
      </c>
      <c r="J432">
        <v>14.7</v>
      </c>
      <c r="K432">
        <v>36.78</v>
      </c>
    </row>
    <row r="433" spans="1:11">
      <c r="A433">
        <v>410</v>
      </c>
      <c r="B433">
        <v>0</v>
      </c>
      <c r="C433">
        <v>40</v>
      </c>
      <c r="D433">
        <v>55</v>
      </c>
      <c r="E433">
        <v>0</v>
      </c>
      <c r="F433">
        <v>52.18</v>
      </c>
      <c r="G433">
        <v>45.69</v>
      </c>
      <c r="H433">
        <v>17.87</v>
      </c>
      <c r="I433">
        <v>73.34</v>
      </c>
      <c r="J433">
        <v>22.34</v>
      </c>
      <c r="K433">
        <v>33.92</v>
      </c>
    </row>
    <row r="434" spans="1:11">
      <c r="A434">
        <v>411</v>
      </c>
      <c r="B434">
        <v>0</v>
      </c>
      <c r="C434">
        <v>55</v>
      </c>
      <c r="D434">
        <v>55</v>
      </c>
      <c r="E434">
        <v>0</v>
      </c>
      <c r="F434">
        <v>45.29</v>
      </c>
      <c r="G434">
        <v>35.56</v>
      </c>
      <c r="H434">
        <v>14.41</v>
      </c>
      <c r="I434">
        <v>66.180000000000007</v>
      </c>
      <c r="J434">
        <v>34.450000000000003</v>
      </c>
      <c r="K434">
        <v>29.89</v>
      </c>
    </row>
    <row r="435" spans="1:11">
      <c r="A435">
        <v>412</v>
      </c>
      <c r="B435">
        <v>0</v>
      </c>
      <c r="C435">
        <v>70</v>
      </c>
      <c r="D435">
        <v>55</v>
      </c>
      <c r="E435">
        <v>0</v>
      </c>
      <c r="F435">
        <v>39.36</v>
      </c>
      <c r="G435">
        <v>27.07</v>
      </c>
      <c r="H435">
        <v>11.09</v>
      </c>
      <c r="I435">
        <v>59.04</v>
      </c>
      <c r="J435">
        <v>47.46</v>
      </c>
      <c r="K435">
        <v>26.93</v>
      </c>
    </row>
    <row r="436" spans="1:11">
      <c r="A436">
        <v>413</v>
      </c>
      <c r="B436">
        <v>0</v>
      </c>
      <c r="C436">
        <v>85</v>
      </c>
      <c r="D436">
        <v>55</v>
      </c>
      <c r="E436">
        <v>0</v>
      </c>
      <c r="F436">
        <v>34.630000000000003</v>
      </c>
      <c r="G436">
        <v>20.58</v>
      </c>
      <c r="H436">
        <v>8.3699999999999992</v>
      </c>
      <c r="I436">
        <v>52.49</v>
      </c>
      <c r="J436">
        <v>60.2</v>
      </c>
      <c r="K436">
        <v>24.78</v>
      </c>
    </row>
    <row r="437" spans="1:11">
      <c r="A437">
        <v>414</v>
      </c>
      <c r="B437">
        <v>0</v>
      </c>
      <c r="C437">
        <v>100</v>
      </c>
      <c r="D437">
        <v>55</v>
      </c>
      <c r="E437">
        <v>0</v>
      </c>
      <c r="F437">
        <v>31.39</v>
      </c>
      <c r="G437">
        <v>16.43</v>
      </c>
      <c r="H437">
        <v>6.39</v>
      </c>
      <c r="I437">
        <v>47.54</v>
      </c>
      <c r="J437">
        <v>70.12</v>
      </c>
      <c r="K437">
        <v>24.29</v>
      </c>
    </row>
    <row r="438" spans="1:11">
      <c r="A438">
        <v>415</v>
      </c>
      <c r="B438">
        <v>10</v>
      </c>
      <c r="C438">
        <v>0</v>
      </c>
      <c r="D438">
        <v>55</v>
      </c>
      <c r="E438">
        <v>0</v>
      </c>
      <c r="F438">
        <v>65.319999999999993</v>
      </c>
      <c r="G438">
        <v>71.45</v>
      </c>
      <c r="H438">
        <v>26.85</v>
      </c>
      <c r="I438">
        <v>87.7</v>
      </c>
      <c r="J438">
        <v>-7.85</v>
      </c>
      <c r="K438">
        <v>41.22</v>
      </c>
    </row>
    <row r="439" spans="1:11">
      <c r="A439">
        <v>416</v>
      </c>
      <c r="B439">
        <v>10</v>
      </c>
      <c r="C439">
        <v>10</v>
      </c>
      <c r="D439">
        <v>55</v>
      </c>
      <c r="E439">
        <v>0</v>
      </c>
      <c r="F439">
        <v>60.19</v>
      </c>
      <c r="G439">
        <v>63.29</v>
      </c>
      <c r="H439">
        <v>24.55</v>
      </c>
      <c r="I439">
        <v>83.59</v>
      </c>
      <c r="J439">
        <v>-1.96</v>
      </c>
      <c r="K439">
        <v>38.19</v>
      </c>
    </row>
    <row r="440" spans="1:11">
      <c r="A440">
        <v>417</v>
      </c>
      <c r="B440">
        <v>10</v>
      </c>
      <c r="C440">
        <v>20</v>
      </c>
      <c r="D440">
        <v>55</v>
      </c>
      <c r="E440">
        <v>0</v>
      </c>
      <c r="F440">
        <v>55.22</v>
      </c>
      <c r="G440">
        <v>55.58</v>
      </c>
      <c r="H440">
        <v>22.31</v>
      </c>
      <c r="I440">
        <v>79.37</v>
      </c>
      <c r="J440">
        <v>4.12</v>
      </c>
      <c r="K440">
        <v>35.1</v>
      </c>
    </row>
    <row r="441" spans="1:11">
      <c r="A441">
        <v>418</v>
      </c>
      <c r="B441">
        <v>10</v>
      </c>
      <c r="C441">
        <v>30</v>
      </c>
      <c r="D441">
        <v>55</v>
      </c>
      <c r="E441">
        <v>0</v>
      </c>
      <c r="F441">
        <v>50.55</v>
      </c>
      <c r="G441">
        <v>48.33</v>
      </c>
      <c r="H441">
        <v>19.97</v>
      </c>
      <c r="I441">
        <v>75.03</v>
      </c>
      <c r="J441">
        <v>10.78</v>
      </c>
      <c r="K441">
        <v>32.31</v>
      </c>
    </row>
    <row r="442" spans="1:11">
      <c r="A442">
        <v>419</v>
      </c>
      <c r="B442">
        <v>10</v>
      </c>
      <c r="C442">
        <v>40</v>
      </c>
      <c r="D442">
        <v>55</v>
      </c>
      <c r="E442">
        <v>0</v>
      </c>
      <c r="F442">
        <v>45.94</v>
      </c>
      <c r="G442">
        <v>41.31</v>
      </c>
      <c r="H442">
        <v>17.61</v>
      </c>
      <c r="I442">
        <v>70.39</v>
      </c>
      <c r="J442">
        <v>18.12</v>
      </c>
      <c r="K442">
        <v>29.43</v>
      </c>
    </row>
    <row r="443" spans="1:11">
      <c r="A443">
        <v>420</v>
      </c>
      <c r="B443">
        <v>10</v>
      </c>
      <c r="C443">
        <v>55</v>
      </c>
      <c r="D443">
        <v>55</v>
      </c>
      <c r="E443">
        <v>0</v>
      </c>
      <c r="F443">
        <v>39.85</v>
      </c>
      <c r="G443">
        <v>32.020000000000003</v>
      </c>
      <c r="H443">
        <v>14.18</v>
      </c>
      <c r="I443">
        <v>63.36</v>
      </c>
      <c r="J443">
        <v>30.38</v>
      </c>
      <c r="K443">
        <v>25.63</v>
      </c>
    </row>
    <row r="444" spans="1:11">
      <c r="A444">
        <v>421</v>
      </c>
      <c r="B444">
        <v>10</v>
      </c>
      <c r="C444">
        <v>70</v>
      </c>
      <c r="D444">
        <v>55</v>
      </c>
      <c r="E444">
        <v>0</v>
      </c>
      <c r="F444">
        <v>34.57</v>
      </c>
      <c r="G444">
        <v>24.34</v>
      </c>
      <c r="H444">
        <v>11.04</v>
      </c>
      <c r="I444">
        <v>56.43</v>
      </c>
      <c r="J444">
        <v>43</v>
      </c>
      <c r="K444">
        <v>22.58</v>
      </c>
    </row>
    <row r="445" spans="1:11">
      <c r="A445">
        <v>422</v>
      </c>
      <c r="B445">
        <v>10</v>
      </c>
      <c r="C445">
        <v>85</v>
      </c>
      <c r="D445">
        <v>55</v>
      </c>
      <c r="E445">
        <v>0</v>
      </c>
      <c r="F445">
        <v>30.36</v>
      </c>
      <c r="G445">
        <v>18.420000000000002</v>
      </c>
      <c r="H445">
        <v>8.32</v>
      </c>
      <c r="I445">
        <v>50.01</v>
      </c>
      <c r="J445">
        <v>55.63</v>
      </c>
      <c r="K445">
        <v>20.71</v>
      </c>
    </row>
    <row r="446" spans="1:11">
      <c r="A446">
        <v>423</v>
      </c>
      <c r="B446">
        <v>10</v>
      </c>
      <c r="C446">
        <v>100</v>
      </c>
      <c r="D446">
        <v>55</v>
      </c>
      <c r="E446">
        <v>0</v>
      </c>
      <c r="F446">
        <v>27.53</v>
      </c>
      <c r="G446">
        <v>14.69</v>
      </c>
      <c r="H446">
        <v>6.44</v>
      </c>
      <c r="I446">
        <v>45.21</v>
      </c>
      <c r="J446">
        <v>65.41</v>
      </c>
      <c r="K446">
        <v>20.04</v>
      </c>
    </row>
    <row r="447" spans="1:11">
      <c r="A447">
        <v>424</v>
      </c>
      <c r="B447">
        <v>20</v>
      </c>
      <c r="C447">
        <v>0</v>
      </c>
      <c r="D447">
        <v>55</v>
      </c>
      <c r="E447">
        <v>0</v>
      </c>
      <c r="F447">
        <v>56.83</v>
      </c>
      <c r="G447">
        <v>63.93</v>
      </c>
      <c r="H447">
        <v>26.13</v>
      </c>
      <c r="I447">
        <v>83.93</v>
      </c>
      <c r="J447">
        <v>-11.51</v>
      </c>
      <c r="K447">
        <v>35.96</v>
      </c>
    </row>
    <row r="448" spans="1:11">
      <c r="A448">
        <v>425</v>
      </c>
      <c r="B448">
        <v>20</v>
      </c>
      <c r="C448">
        <v>10</v>
      </c>
      <c r="D448">
        <v>55</v>
      </c>
      <c r="E448">
        <v>0</v>
      </c>
      <c r="F448">
        <v>52.31</v>
      </c>
      <c r="G448">
        <v>56.71</v>
      </c>
      <c r="H448">
        <v>23.96</v>
      </c>
      <c r="I448">
        <v>80.010000000000005</v>
      </c>
      <c r="J448">
        <v>-6.06</v>
      </c>
      <c r="K448">
        <v>33.1</v>
      </c>
    </row>
    <row r="449" spans="1:11">
      <c r="A449">
        <v>426</v>
      </c>
      <c r="B449">
        <v>20</v>
      </c>
      <c r="C449">
        <v>20</v>
      </c>
      <c r="D449">
        <v>55</v>
      </c>
      <c r="E449">
        <v>0</v>
      </c>
      <c r="F449">
        <v>48.03</v>
      </c>
      <c r="G449">
        <v>49.85</v>
      </c>
      <c r="H449">
        <v>21.71</v>
      </c>
      <c r="I449">
        <v>75.98</v>
      </c>
      <c r="J449">
        <v>-0.1</v>
      </c>
      <c r="K449">
        <v>30.42</v>
      </c>
    </row>
    <row r="450" spans="1:11">
      <c r="A450">
        <v>427</v>
      </c>
      <c r="B450">
        <v>20</v>
      </c>
      <c r="C450">
        <v>30</v>
      </c>
      <c r="D450">
        <v>55</v>
      </c>
      <c r="E450">
        <v>0</v>
      </c>
      <c r="F450">
        <v>44.05</v>
      </c>
      <c r="G450">
        <v>43.35</v>
      </c>
      <c r="H450">
        <v>19.48</v>
      </c>
      <c r="I450">
        <v>71.8</v>
      </c>
      <c r="J450">
        <v>6.67</v>
      </c>
      <c r="K450">
        <v>27.75</v>
      </c>
    </row>
    <row r="451" spans="1:11">
      <c r="A451">
        <v>428</v>
      </c>
      <c r="B451">
        <v>20</v>
      </c>
      <c r="C451">
        <v>40</v>
      </c>
      <c r="D451">
        <v>55</v>
      </c>
      <c r="E451">
        <v>0</v>
      </c>
      <c r="F451">
        <v>39.96</v>
      </c>
      <c r="G451">
        <v>37.01</v>
      </c>
      <c r="H451">
        <v>17.18</v>
      </c>
      <c r="I451">
        <v>67.290000000000006</v>
      </c>
      <c r="J451">
        <v>13.8</v>
      </c>
      <c r="K451">
        <v>25.05</v>
      </c>
    </row>
    <row r="452" spans="1:11">
      <c r="A452">
        <v>429</v>
      </c>
      <c r="B452">
        <v>20</v>
      </c>
      <c r="C452">
        <v>55</v>
      </c>
      <c r="D452">
        <v>55</v>
      </c>
      <c r="E452">
        <v>0</v>
      </c>
      <c r="F452">
        <v>34.5</v>
      </c>
      <c r="G452">
        <v>28.54</v>
      </c>
      <c r="H452">
        <v>13.92</v>
      </c>
      <c r="I452">
        <v>60.37</v>
      </c>
      <c r="J452">
        <v>25.77</v>
      </c>
      <c r="K452">
        <v>21.15</v>
      </c>
    </row>
    <row r="453" spans="1:11">
      <c r="A453">
        <v>430</v>
      </c>
      <c r="B453">
        <v>20</v>
      </c>
      <c r="C453">
        <v>70</v>
      </c>
      <c r="D453">
        <v>55</v>
      </c>
      <c r="E453">
        <v>0</v>
      </c>
      <c r="F453">
        <v>29.99</v>
      </c>
      <c r="G453">
        <v>21.67</v>
      </c>
      <c r="H453">
        <v>10.87</v>
      </c>
      <c r="I453">
        <v>53.68</v>
      </c>
      <c r="J453">
        <v>38.44</v>
      </c>
      <c r="K453">
        <v>18.350000000000001</v>
      </c>
    </row>
    <row r="454" spans="1:11">
      <c r="A454">
        <v>431</v>
      </c>
      <c r="B454">
        <v>20</v>
      </c>
      <c r="C454">
        <v>85</v>
      </c>
      <c r="D454">
        <v>55</v>
      </c>
      <c r="E454">
        <v>0</v>
      </c>
      <c r="F454">
        <v>26.25</v>
      </c>
      <c r="G454">
        <v>16.350000000000001</v>
      </c>
      <c r="H454">
        <v>8.32</v>
      </c>
      <c r="I454">
        <v>47.43</v>
      </c>
      <c r="J454">
        <v>50.64</v>
      </c>
      <c r="K454">
        <v>16.25</v>
      </c>
    </row>
    <row r="455" spans="1:11">
      <c r="A455">
        <v>432</v>
      </c>
      <c r="B455">
        <v>20</v>
      </c>
      <c r="C455">
        <v>100</v>
      </c>
      <c r="D455">
        <v>55</v>
      </c>
      <c r="E455">
        <v>0</v>
      </c>
      <c r="F455">
        <v>23.79</v>
      </c>
      <c r="G455">
        <v>12.96</v>
      </c>
      <c r="H455">
        <v>6.49</v>
      </c>
      <c r="I455">
        <v>42.7</v>
      </c>
      <c r="J455">
        <v>60.6</v>
      </c>
      <c r="K455">
        <v>15.5</v>
      </c>
    </row>
    <row r="456" spans="1:11">
      <c r="A456">
        <v>433</v>
      </c>
      <c r="B456">
        <v>30</v>
      </c>
      <c r="C456">
        <v>0</v>
      </c>
      <c r="D456">
        <v>55</v>
      </c>
      <c r="E456">
        <v>0</v>
      </c>
      <c r="F456">
        <v>48.72</v>
      </c>
      <c r="G456">
        <v>56.8</v>
      </c>
      <c r="H456">
        <v>25.35</v>
      </c>
      <c r="I456">
        <v>80.069999999999993</v>
      </c>
      <c r="J456">
        <v>-15.83</v>
      </c>
      <c r="K456">
        <v>30.66</v>
      </c>
    </row>
    <row r="457" spans="1:11">
      <c r="A457">
        <v>434</v>
      </c>
      <c r="B457">
        <v>30</v>
      </c>
      <c r="C457">
        <v>10</v>
      </c>
      <c r="D457">
        <v>55</v>
      </c>
      <c r="E457">
        <v>0</v>
      </c>
      <c r="F457">
        <v>44.84</v>
      </c>
      <c r="G457">
        <v>50.28</v>
      </c>
      <c r="H457">
        <v>23.21</v>
      </c>
      <c r="I457">
        <v>76.239999999999995</v>
      </c>
      <c r="J457">
        <v>-10.210000000000001</v>
      </c>
      <c r="K457">
        <v>27.99</v>
      </c>
    </row>
    <row r="458" spans="1:11">
      <c r="A458">
        <v>435</v>
      </c>
      <c r="B458">
        <v>30</v>
      </c>
      <c r="C458">
        <v>20</v>
      </c>
      <c r="D458">
        <v>55</v>
      </c>
      <c r="E458">
        <v>0</v>
      </c>
      <c r="F458">
        <v>41.27</v>
      </c>
      <c r="G458">
        <v>44.27</v>
      </c>
      <c r="H458">
        <v>21.15</v>
      </c>
      <c r="I458">
        <v>72.41</v>
      </c>
      <c r="J458">
        <v>-4.24</v>
      </c>
      <c r="K458">
        <v>25.36</v>
      </c>
    </row>
    <row r="459" spans="1:11">
      <c r="A459">
        <v>436</v>
      </c>
      <c r="B459">
        <v>30</v>
      </c>
      <c r="C459">
        <v>30</v>
      </c>
      <c r="D459">
        <v>55</v>
      </c>
      <c r="E459">
        <v>0</v>
      </c>
      <c r="F459">
        <v>37.78</v>
      </c>
      <c r="G459">
        <v>38.54</v>
      </c>
      <c r="H459">
        <v>19.03</v>
      </c>
      <c r="I459">
        <v>68.42</v>
      </c>
      <c r="J459">
        <v>1.99</v>
      </c>
      <c r="K459">
        <v>22.88</v>
      </c>
    </row>
    <row r="460" spans="1:11">
      <c r="A460">
        <v>437</v>
      </c>
      <c r="B460">
        <v>30</v>
      </c>
      <c r="C460">
        <v>40</v>
      </c>
      <c r="D460">
        <v>55</v>
      </c>
      <c r="E460">
        <v>0</v>
      </c>
      <c r="F460">
        <v>34.31</v>
      </c>
      <c r="G460">
        <v>32.85</v>
      </c>
      <c r="H460">
        <v>16.829999999999998</v>
      </c>
      <c r="I460">
        <v>64.040000000000006</v>
      </c>
      <c r="J460">
        <v>9.33</v>
      </c>
      <c r="K460">
        <v>20.260000000000002</v>
      </c>
    </row>
    <row r="461" spans="1:11">
      <c r="A461">
        <v>438</v>
      </c>
      <c r="B461">
        <v>30</v>
      </c>
      <c r="C461">
        <v>55</v>
      </c>
      <c r="D461">
        <v>55</v>
      </c>
      <c r="E461">
        <v>0</v>
      </c>
      <c r="F461">
        <v>29.61</v>
      </c>
      <c r="G461">
        <v>25.38</v>
      </c>
      <c r="H461">
        <v>13.7</v>
      </c>
      <c r="I461">
        <v>57.44</v>
      </c>
      <c r="J461">
        <v>20.8</v>
      </c>
      <c r="K461">
        <v>16.690000000000001</v>
      </c>
    </row>
    <row r="462" spans="1:11">
      <c r="A462">
        <v>439</v>
      </c>
      <c r="B462">
        <v>30</v>
      </c>
      <c r="C462">
        <v>70</v>
      </c>
      <c r="D462">
        <v>55</v>
      </c>
      <c r="E462">
        <v>0</v>
      </c>
      <c r="F462">
        <v>25.63</v>
      </c>
      <c r="G462">
        <v>19.18</v>
      </c>
      <c r="H462">
        <v>10.81</v>
      </c>
      <c r="I462">
        <v>50.9</v>
      </c>
      <c r="J462">
        <v>33.159999999999997</v>
      </c>
      <c r="K462">
        <v>13.76</v>
      </c>
    </row>
    <row r="463" spans="1:11">
      <c r="A463">
        <v>440</v>
      </c>
      <c r="B463">
        <v>30</v>
      </c>
      <c r="C463">
        <v>85</v>
      </c>
      <c r="D463">
        <v>55</v>
      </c>
      <c r="E463">
        <v>0</v>
      </c>
      <c r="F463">
        <v>22.43</v>
      </c>
      <c r="G463">
        <v>14.39</v>
      </c>
      <c r="H463">
        <v>8.3800000000000008</v>
      </c>
      <c r="I463">
        <v>44.78</v>
      </c>
      <c r="J463">
        <v>45.5</v>
      </c>
      <c r="K463">
        <v>11.49</v>
      </c>
    </row>
    <row r="464" spans="1:11">
      <c r="A464">
        <v>441</v>
      </c>
      <c r="B464">
        <v>30</v>
      </c>
      <c r="C464">
        <v>100</v>
      </c>
      <c r="D464">
        <v>55</v>
      </c>
      <c r="E464">
        <v>0</v>
      </c>
      <c r="F464">
        <v>20.28</v>
      </c>
      <c r="G464">
        <v>11.33</v>
      </c>
      <c r="H464">
        <v>6.55</v>
      </c>
      <c r="I464">
        <v>40.130000000000003</v>
      </c>
      <c r="J464">
        <v>55.45</v>
      </c>
      <c r="K464">
        <v>10.8</v>
      </c>
    </row>
    <row r="465" spans="1:11">
      <c r="A465">
        <v>442</v>
      </c>
      <c r="B465">
        <v>40</v>
      </c>
      <c r="C465">
        <v>0</v>
      </c>
      <c r="D465">
        <v>55</v>
      </c>
      <c r="E465">
        <v>0</v>
      </c>
      <c r="F465">
        <v>40.98</v>
      </c>
      <c r="G465">
        <v>49.77</v>
      </c>
      <c r="H465">
        <v>24.6</v>
      </c>
      <c r="I465">
        <v>75.930000000000007</v>
      </c>
      <c r="J465">
        <v>-20.309999999999999</v>
      </c>
      <c r="K465">
        <v>24.88</v>
      </c>
    </row>
    <row r="466" spans="1:11">
      <c r="A466">
        <v>443</v>
      </c>
      <c r="B466">
        <v>40</v>
      </c>
      <c r="C466">
        <v>10</v>
      </c>
      <c r="D466">
        <v>55</v>
      </c>
      <c r="E466">
        <v>0</v>
      </c>
      <c r="F466">
        <v>37.770000000000003</v>
      </c>
      <c r="G466">
        <v>44.14</v>
      </c>
      <c r="H466">
        <v>22.53</v>
      </c>
      <c r="I466">
        <v>72.319999999999993</v>
      </c>
      <c r="J466">
        <v>-14.86</v>
      </c>
      <c r="K466">
        <v>22.51</v>
      </c>
    </row>
    <row r="467" spans="1:11">
      <c r="A467">
        <v>444</v>
      </c>
      <c r="B467">
        <v>40</v>
      </c>
      <c r="C467">
        <v>20</v>
      </c>
      <c r="D467">
        <v>55</v>
      </c>
      <c r="E467">
        <v>0</v>
      </c>
      <c r="F467">
        <v>34.65</v>
      </c>
      <c r="G467">
        <v>38.79</v>
      </c>
      <c r="H467">
        <v>20.58</v>
      </c>
      <c r="I467">
        <v>68.599999999999994</v>
      </c>
      <c r="J467">
        <v>-9.17</v>
      </c>
      <c r="K467">
        <v>19.95</v>
      </c>
    </row>
    <row r="468" spans="1:11">
      <c r="A468">
        <v>445</v>
      </c>
      <c r="B468">
        <v>40</v>
      </c>
      <c r="C468">
        <v>30</v>
      </c>
      <c r="D468">
        <v>55</v>
      </c>
      <c r="E468">
        <v>0</v>
      </c>
      <c r="F468">
        <v>31.81</v>
      </c>
      <c r="G468">
        <v>33.840000000000003</v>
      </c>
      <c r="H468">
        <v>18.55</v>
      </c>
      <c r="I468">
        <v>64.83</v>
      </c>
      <c r="J468">
        <v>-2.94</v>
      </c>
      <c r="K468">
        <v>17.739999999999998</v>
      </c>
    </row>
    <row r="469" spans="1:11">
      <c r="A469">
        <v>446</v>
      </c>
      <c r="B469">
        <v>40</v>
      </c>
      <c r="C469">
        <v>40</v>
      </c>
      <c r="D469">
        <v>55</v>
      </c>
      <c r="E469">
        <v>0</v>
      </c>
      <c r="F469">
        <v>28.78</v>
      </c>
      <c r="G469">
        <v>28.74</v>
      </c>
      <c r="H469">
        <v>16.46</v>
      </c>
      <c r="I469">
        <v>60.55</v>
      </c>
      <c r="J469">
        <v>4.17</v>
      </c>
      <c r="K469">
        <v>15.12</v>
      </c>
    </row>
    <row r="470" spans="1:11">
      <c r="A470">
        <v>447</v>
      </c>
      <c r="B470">
        <v>40</v>
      </c>
      <c r="C470">
        <v>55</v>
      </c>
      <c r="D470">
        <v>55</v>
      </c>
      <c r="E470">
        <v>0</v>
      </c>
      <c r="F470">
        <v>24.87</v>
      </c>
      <c r="G470">
        <v>22.19</v>
      </c>
      <c r="H470">
        <v>13.49</v>
      </c>
      <c r="I470">
        <v>54.23</v>
      </c>
      <c r="J470">
        <v>15.56</v>
      </c>
      <c r="K470">
        <v>11.7</v>
      </c>
    </row>
    <row r="471" spans="1:11">
      <c r="A471">
        <v>448</v>
      </c>
      <c r="B471">
        <v>40</v>
      </c>
      <c r="C471">
        <v>70</v>
      </c>
      <c r="D471">
        <v>55</v>
      </c>
      <c r="E471">
        <v>0</v>
      </c>
      <c r="F471">
        <v>21.53</v>
      </c>
      <c r="G471">
        <v>16.75</v>
      </c>
      <c r="H471">
        <v>10.73</v>
      </c>
      <c r="I471">
        <v>47.95</v>
      </c>
      <c r="J471">
        <v>27.68</v>
      </c>
      <c r="K471">
        <v>8.92</v>
      </c>
    </row>
    <row r="472" spans="1:11">
      <c r="A472">
        <v>449</v>
      </c>
      <c r="B472">
        <v>40</v>
      </c>
      <c r="C472">
        <v>85</v>
      </c>
      <c r="D472">
        <v>55</v>
      </c>
      <c r="E472">
        <v>0</v>
      </c>
      <c r="F472">
        <v>18.84</v>
      </c>
      <c r="G472">
        <v>12.53</v>
      </c>
      <c r="H472">
        <v>8.34</v>
      </c>
      <c r="I472">
        <v>42.04</v>
      </c>
      <c r="J472">
        <v>39.979999999999997</v>
      </c>
      <c r="K472">
        <v>6.89</v>
      </c>
    </row>
    <row r="473" spans="1:11">
      <c r="A473">
        <v>450</v>
      </c>
      <c r="B473">
        <v>40</v>
      </c>
      <c r="C473">
        <v>100</v>
      </c>
      <c r="D473">
        <v>55</v>
      </c>
      <c r="E473">
        <v>0</v>
      </c>
      <c r="F473">
        <v>16.93</v>
      </c>
      <c r="G473">
        <v>9.75</v>
      </c>
      <c r="H473">
        <v>6.61</v>
      </c>
      <c r="I473">
        <v>37.4</v>
      </c>
      <c r="J473">
        <v>49.82</v>
      </c>
      <c r="K473">
        <v>5.84</v>
      </c>
    </row>
    <row r="474" spans="1:11">
      <c r="A474">
        <v>451</v>
      </c>
      <c r="B474">
        <v>55</v>
      </c>
      <c r="C474">
        <v>0</v>
      </c>
      <c r="D474">
        <v>55</v>
      </c>
      <c r="E474">
        <v>0</v>
      </c>
      <c r="F474">
        <v>30.54</v>
      </c>
      <c r="G474">
        <v>40.28</v>
      </c>
      <c r="H474">
        <v>23.42</v>
      </c>
      <c r="I474">
        <v>69.67</v>
      </c>
      <c r="J474">
        <v>-28.44</v>
      </c>
      <c r="K474">
        <v>16.25</v>
      </c>
    </row>
    <row r="475" spans="1:11">
      <c r="A475">
        <v>452</v>
      </c>
      <c r="B475">
        <v>55</v>
      </c>
      <c r="C475">
        <v>10</v>
      </c>
      <c r="D475">
        <v>55</v>
      </c>
      <c r="E475">
        <v>0</v>
      </c>
      <c r="F475">
        <v>28.15</v>
      </c>
      <c r="G475">
        <v>35.700000000000003</v>
      </c>
      <c r="H475">
        <v>21.61</v>
      </c>
      <c r="I475">
        <v>66.290000000000006</v>
      </c>
      <c r="J475">
        <v>-23.01</v>
      </c>
      <c r="K475">
        <v>13.92</v>
      </c>
    </row>
    <row r="476" spans="1:11">
      <c r="A476">
        <v>453</v>
      </c>
      <c r="B476">
        <v>55</v>
      </c>
      <c r="C476">
        <v>20</v>
      </c>
      <c r="D476">
        <v>55</v>
      </c>
      <c r="E476">
        <v>0</v>
      </c>
      <c r="F476">
        <v>25.85</v>
      </c>
      <c r="G476">
        <v>31.38</v>
      </c>
      <c r="H476">
        <v>19.68</v>
      </c>
      <c r="I476">
        <v>62.83</v>
      </c>
      <c r="J476">
        <v>-17.38</v>
      </c>
      <c r="K476">
        <v>11.88</v>
      </c>
    </row>
    <row r="477" spans="1:11">
      <c r="A477">
        <v>454</v>
      </c>
      <c r="B477">
        <v>55</v>
      </c>
      <c r="C477">
        <v>30</v>
      </c>
      <c r="D477">
        <v>55</v>
      </c>
      <c r="E477">
        <v>0</v>
      </c>
      <c r="F477">
        <v>23.7</v>
      </c>
      <c r="G477">
        <v>27.31</v>
      </c>
      <c r="H477">
        <v>17.899999999999999</v>
      </c>
      <c r="I477">
        <v>59.26</v>
      </c>
      <c r="J477">
        <v>-11.19</v>
      </c>
      <c r="K477">
        <v>9.58</v>
      </c>
    </row>
    <row r="478" spans="1:11">
      <c r="A478">
        <v>455</v>
      </c>
      <c r="B478">
        <v>55</v>
      </c>
      <c r="C478">
        <v>40</v>
      </c>
      <c r="D478">
        <v>55</v>
      </c>
      <c r="E478">
        <v>0</v>
      </c>
      <c r="F478">
        <v>21.53</v>
      </c>
      <c r="G478">
        <v>23.34</v>
      </c>
      <c r="H478">
        <v>15.99</v>
      </c>
      <c r="I478">
        <v>55.42</v>
      </c>
      <c r="J478">
        <v>-4.4800000000000004</v>
      </c>
      <c r="K478">
        <v>7.38</v>
      </c>
    </row>
    <row r="479" spans="1:11">
      <c r="A479">
        <v>456</v>
      </c>
      <c r="B479">
        <v>55</v>
      </c>
      <c r="C479">
        <v>55</v>
      </c>
      <c r="D479">
        <v>55</v>
      </c>
      <c r="E479">
        <v>0</v>
      </c>
      <c r="F479">
        <v>18.600000000000001</v>
      </c>
      <c r="G479">
        <v>17.95</v>
      </c>
      <c r="H479">
        <v>13.14</v>
      </c>
      <c r="I479">
        <v>49.44</v>
      </c>
      <c r="J479">
        <v>6.83</v>
      </c>
      <c r="K479">
        <v>4.42</v>
      </c>
    </row>
    <row r="480" spans="1:11">
      <c r="A480">
        <v>457</v>
      </c>
      <c r="B480">
        <v>55</v>
      </c>
      <c r="C480">
        <v>70</v>
      </c>
      <c r="D480">
        <v>55</v>
      </c>
      <c r="E480">
        <v>0</v>
      </c>
      <c r="F480">
        <v>16.05</v>
      </c>
      <c r="G480">
        <v>13.47</v>
      </c>
      <c r="H480">
        <v>10.57</v>
      </c>
      <c r="I480">
        <v>43.47</v>
      </c>
      <c r="J480">
        <v>18.71</v>
      </c>
      <c r="K480">
        <v>1.7</v>
      </c>
    </row>
    <row r="481" spans="1:11">
      <c r="A481">
        <v>458</v>
      </c>
      <c r="B481">
        <v>55</v>
      </c>
      <c r="C481">
        <v>85</v>
      </c>
      <c r="D481">
        <v>55</v>
      </c>
      <c r="E481">
        <v>0</v>
      </c>
      <c r="F481">
        <v>13.95</v>
      </c>
      <c r="G481">
        <v>9.9499999999999993</v>
      </c>
      <c r="H481">
        <v>8.35</v>
      </c>
      <c r="I481">
        <v>37.76</v>
      </c>
      <c r="J481">
        <v>30.74</v>
      </c>
      <c r="K481">
        <v>-0.54</v>
      </c>
    </row>
    <row r="482" spans="1:11">
      <c r="A482">
        <v>459</v>
      </c>
      <c r="B482">
        <v>55</v>
      </c>
      <c r="C482">
        <v>100</v>
      </c>
      <c r="D482">
        <v>55</v>
      </c>
      <c r="E482">
        <v>0</v>
      </c>
      <c r="F482">
        <v>12.6</v>
      </c>
      <c r="G482">
        <v>7.78</v>
      </c>
      <c r="H482">
        <v>6.77</v>
      </c>
      <c r="I482">
        <v>33.520000000000003</v>
      </c>
      <c r="J482">
        <v>40.29</v>
      </c>
      <c r="K482">
        <v>-1.54</v>
      </c>
    </row>
    <row r="483" spans="1:11">
      <c r="A483">
        <v>460</v>
      </c>
      <c r="B483">
        <v>70</v>
      </c>
      <c r="C483">
        <v>0</v>
      </c>
      <c r="D483">
        <v>55</v>
      </c>
      <c r="E483">
        <v>0</v>
      </c>
      <c r="F483">
        <v>21.53</v>
      </c>
      <c r="G483">
        <v>31.65</v>
      </c>
      <c r="H483">
        <v>22.25</v>
      </c>
      <c r="I483">
        <v>63.05</v>
      </c>
      <c r="J483">
        <v>-37.39</v>
      </c>
      <c r="K483">
        <v>7.08</v>
      </c>
    </row>
    <row r="484" spans="1:11">
      <c r="A484">
        <v>461</v>
      </c>
      <c r="B484">
        <v>70</v>
      </c>
      <c r="C484">
        <v>10</v>
      </c>
      <c r="D484">
        <v>55</v>
      </c>
      <c r="E484">
        <v>0</v>
      </c>
      <c r="F484">
        <v>20.010000000000002</v>
      </c>
      <c r="G484">
        <v>28.3</v>
      </c>
      <c r="H484">
        <v>20.64</v>
      </c>
      <c r="I484">
        <v>60.16</v>
      </c>
      <c r="J484">
        <v>-32.25</v>
      </c>
      <c r="K484">
        <v>5.28</v>
      </c>
    </row>
    <row r="485" spans="1:11">
      <c r="A485">
        <v>462</v>
      </c>
      <c r="B485">
        <v>70</v>
      </c>
      <c r="C485">
        <v>20</v>
      </c>
      <c r="D485">
        <v>55</v>
      </c>
      <c r="E485">
        <v>0</v>
      </c>
      <c r="F485">
        <v>18.34</v>
      </c>
      <c r="G485">
        <v>24.83</v>
      </c>
      <c r="H485">
        <v>18.86</v>
      </c>
      <c r="I485">
        <v>56.91</v>
      </c>
      <c r="J485">
        <v>-26.72</v>
      </c>
      <c r="K485">
        <v>3.42</v>
      </c>
    </row>
    <row r="486" spans="1:11">
      <c r="A486">
        <v>463</v>
      </c>
      <c r="B486">
        <v>70</v>
      </c>
      <c r="C486">
        <v>30</v>
      </c>
      <c r="D486">
        <v>55</v>
      </c>
      <c r="E486">
        <v>0</v>
      </c>
      <c r="F486">
        <v>16.89</v>
      </c>
      <c r="G486">
        <v>21.68</v>
      </c>
      <c r="H486">
        <v>17.23</v>
      </c>
      <c r="I486">
        <v>53.68</v>
      </c>
      <c r="J486">
        <v>-20.6</v>
      </c>
      <c r="K486">
        <v>1.49</v>
      </c>
    </row>
    <row r="487" spans="1:11">
      <c r="A487">
        <v>464</v>
      </c>
      <c r="B487">
        <v>70</v>
      </c>
      <c r="C487">
        <v>40</v>
      </c>
      <c r="D487">
        <v>55</v>
      </c>
      <c r="E487">
        <v>0</v>
      </c>
      <c r="F487">
        <v>15.33</v>
      </c>
      <c r="G487">
        <v>18.48</v>
      </c>
      <c r="H487">
        <v>15.44</v>
      </c>
      <c r="I487">
        <v>50.07</v>
      </c>
      <c r="J487">
        <v>-13.94</v>
      </c>
      <c r="K487">
        <v>-0.49</v>
      </c>
    </row>
    <row r="488" spans="1:11">
      <c r="A488">
        <v>465</v>
      </c>
      <c r="B488">
        <v>70</v>
      </c>
      <c r="C488">
        <v>55</v>
      </c>
      <c r="D488">
        <v>55</v>
      </c>
      <c r="E488">
        <v>0</v>
      </c>
      <c r="F488">
        <v>13.33</v>
      </c>
      <c r="G488">
        <v>14.33</v>
      </c>
      <c r="H488">
        <v>12.94</v>
      </c>
      <c r="I488">
        <v>44.71</v>
      </c>
      <c r="J488">
        <v>-3.14</v>
      </c>
      <c r="K488">
        <v>-3.2</v>
      </c>
    </row>
    <row r="489" spans="1:11">
      <c r="A489">
        <v>466</v>
      </c>
      <c r="B489">
        <v>70</v>
      </c>
      <c r="C489">
        <v>70</v>
      </c>
      <c r="D489">
        <v>55</v>
      </c>
      <c r="E489">
        <v>0</v>
      </c>
      <c r="F489">
        <v>11.45</v>
      </c>
      <c r="G489">
        <v>10.69</v>
      </c>
      <c r="H489">
        <v>10.5</v>
      </c>
      <c r="I489">
        <v>39.049999999999997</v>
      </c>
      <c r="J489">
        <v>8.4499999999999993</v>
      </c>
      <c r="K489">
        <v>-5.69</v>
      </c>
    </row>
    <row r="490" spans="1:11">
      <c r="A490">
        <v>467</v>
      </c>
      <c r="B490">
        <v>70</v>
      </c>
      <c r="C490">
        <v>85</v>
      </c>
      <c r="D490">
        <v>55</v>
      </c>
      <c r="E490">
        <v>0</v>
      </c>
      <c r="F490">
        <v>9.93</v>
      </c>
      <c r="G490">
        <v>7.87</v>
      </c>
      <c r="H490">
        <v>8.4700000000000006</v>
      </c>
      <c r="I490">
        <v>33.72</v>
      </c>
      <c r="J490">
        <v>20.059999999999999</v>
      </c>
      <c r="K490">
        <v>-7.93</v>
      </c>
    </row>
    <row r="491" spans="1:11">
      <c r="A491">
        <v>468</v>
      </c>
      <c r="B491">
        <v>70</v>
      </c>
      <c r="C491">
        <v>100</v>
      </c>
      <c r="D491">
        <v>55</v>
      </c>
      <c r="E491">
        <v>0</v>
      </c>
      <c r="F491">
        <v>8.92</v>
      </c>
      <c r="G491">
        <v>6.06</v>
      </c>
      <c r="H491">
        <v>6.92</v>
      </c>
      <c r="I491">
        <v>29.57</v>
      </c>
      <c r="J491">
        <v>29.68</v>
      </c>
      <c r="K491">
        <v>-8.99</v>
      </c>
    </row>
    <row r="492" spans="1:11">
      <c r="A492">
        <v>469</v>
      </c>
      <c r="B492">
        <v>85</v>
      </c>
      <c r="C492">
        <v>0</v>
      </c>
      <c r="D492">
        <v>55</v>
      </c>
      <c r="E492">
        <v>0</v>
      </c>
      <c r="F492">
        <v>14.67</v>
      </c>
      <c r="G492">
        <v>24.82</v>
      </c>
      <c r="H492">
        <v>20.99</v>
      </c>
      <c r="I492">
        <v>56.9</v>
      </c>
      <c r="J492">
        <v>-47.3</v>
      </c>
      <c r="K492">
        <v>-1.05</v>
      </c>
    </row>
    <row r="493" spans="1:11">
      <c r="A493">
        <v>470</v>
      </c>
      <c r="B493">
        <v>85</v>
      </c>
      <c r="C493">
        <v>10</v>
      </c>
      <c r="D493">
        <v>55</v>
      </c>
      <c r="E493">
        <v>0</v>
      </c>
      <c r="F493">
        <v>13.65</v>
      </c>
      <c r="G493">
        <v>22.2</v>
      </c>
      <c r="H493">
        <v>19.61</v>
      </c>
      <c r="I493">
        <v>54.24</v>
      </c>
      <c r="J493">
        <v>-42.19</v>
      </c>
      <c r="K493">
        <v>-2.79</v>
      </c>
    </row>
    <row r="494" spans="1:11">
      <c r="A494">
        <v>471</v>
      </c>
      <c r="B494">
        <v>85</v>
      </c>
      <c r="C494">
        <v>20</v>
      </c>
      <c r="D494">
        <v>55</v>
      </c>
      <c r="E494">
        <v>0</v>
      </c>
      <c r="F494">
        <v>12.62</v>
      </c>
      <c r="G494">
        <v>19.600000000000001</v>
      </c>
      <c r="H494">
        <v>18.059999999999999</v>
      </c>
      <c r="I494">
        <v>51.38</v>
      </c>
      <c r="J494">
        <v>-36.549999999999997</v>
      </c>
      <c r="K494">
        <v>-4.37</v>
      </c>
    </row>
    <row r="495" spans="1:11">
      <c r="A495">
        <v>472</v>
      </c>
      <c r="B495">
        <v>85</v>
      </c>
      <c r="C495">
        <v>30</v>
      </c>
      <c r="D495">
        <v>55</v>
      </c>
      <c r="E495">
        <v>0</v>
      </c>
      <c r="F495">
        <v>11.61</v>
      </c>
      <c r="G495">
        <v>17.12</v>
      </c>
      <c r="H495">
        <v>16.53</v>
      </c>
      <c r="I495">
        <v>48.41</v>
      </c>
      <c r="J495">
        <v>-30.72</v>
      </c>
      <c r="K495">
        <v>-5.99</v>
      </c>
    </row>
    <row r="496" spans="1:11">
      <c r="A496">
        <v>473</v>
      </c>
      <c r="B496">
        <v>85</v>
      </c>
      <c r="C496">
        <v>40</v>
      </c>
      <c r="D496">
        <v>55</v>
      </c>
      <c r="E496">
        <v>0</v>
      </c>
      <c r="F496">
        <v>10.57</v>
      </c>
      <c r="G496">
        <v>14.6</v>
      </c>
      <c r="H496">
        <v>14.88</v>
      </c>
      <c r="I496">
        <v>45.08</v>
      </c>
      <c r="J496">
        <v>-23.99</v>
      </c>
      <c r="K496">
        <v>-7.68</v>
      </c>
    </row>
    <row r="497" spans="1:11">
      <c r="A497">
        <v>474</v>
      </c>
      <c r="B497">
        <v>85</v>
      </c>
      <c r="C497">
        <v>55</v>
      </c>
      <c r="D497">
        <v>55</v>
      </c>
      <c r="E497">
        <v>0</v>
      </c>
      <c r="F497">
        <v>9.15</v>
      </c>
      <c r="G497">
        <v>11.26</v>
      </c>
      <c r="H497">
        <v>12.56</v>
      </c>
      <c r="I497">
        <v>40.020000000000003</v>
      </c>
      <c r="J497">
        <v>-13.37</v>
      </c>
      <c r="K497">
        <v>-10.210000000000001</v>
      </c>
    </row>
    <row r="498" spans="1:11">
      <c r="A498">
        <v>475</v>
      </c>
      <c r="B498">
        <v>85</v>
      </c>
      <c r="C498">
        <v>70</v>
      </c>
      <c r="D498">
        <v>55</v>
      </c>
      <c r="E498">
        <v>0</v>
      </c>
      <c r="F498">
        <v>7.95</v>
      </c>
      <c r="G498">
        <v>8.49</v>
      </c>
      <c r="H498">
        <v>10.39</v>
      </c>
      <c r="I498">
        <v>34.99</v>
      </c>
      <c r="J498">
        <v>-2.16</v>
      </c>
      <c r="K498">
        <v>-12.34</v>
      </c>
    </row>
    <row r="499" spans="1:11">
      <c r="A499">
        <v>476</v>
      </c>
      <c r="B499">
        <v>85</v>
      </c>
      <c r="C499">
        <v>85</v>
      </c>
      <c r="D499">
        <v>55</v>
      </c>
      <c r="E499">
        <v>0</v>
      </c>
      <c r="F499">
        <v>6.85</v>
      </c>
      <c r="G499">
        <v>6.2</v>
      </c>
      <c r="H499">
        <v>8.43</v>
      </c>
      <c r="I499">
        <v>29.91</v>
      </c>
      <c r="J499">
        <v>9.2100000000000009</v>
      </c>
      <c r="K499">
        <v>-14.35</v>
      </c>
    </row>
    <row r="500" spans="1:11">
      <c r="A500">
        <v>477</v>
      </c>
      <c r="B500">
        <v>85</v>
      </c>
      <c r="C500">
        <v>100</v>
      </c>
      <c r="D500">
        <v>55</v>
      </c>
      <c r="E500">
        <v>0</v>
      </c>
      <c r="F500">
        <v>6.12</v>
      </c>
      <c r="G500">
        <v>4.7300000000000004</v>
      </c>
      <c r="H500">
        <v>7.02</v>
      </c>
      <c r="I500">
        <v>25.96</v>
      </c>
      <c r="J500">
        <v>18.54</v>
      </c>
      <c r="K500">
        <v>-15.62</v>
      </c>
    </row>
    <row r="501" spans="1:11">
      <c r="A501">
        <v>478</v>
      </c>
      <c r="B501">
        <v>100</v>
      </c>
      <c r="C501">
        <v>0</v>
      </c>
      <c r="D501">
        <v>55</v>
      </c>
      <c r="E501">
        <v>0</v>
      </c>
      <c r="F501">
        <v>9.91</v>
      </c>
      <c r="G501">
        <v>19.73</v>
      </c>
      <c r="H501">
        <v>19.84</v>
      </c>
      <c r="I501">
        <v>51.53</v>
      </c>
      <c r="J501">
        <v>-56.83</v>
      </c>
      <c r="K501">
        <v>-7.94</v>
      </c>
    </row>
    <row r="502" spans="1:11">
      <c r="A502">
        <v>479</v>
      </c>
      <c r="B502">
        <v>100</v>
      </c>
      <c r="C502">
        <v>10</v>
      </c>
      <c r="D502">
        <v>55</v>
      </c>
      <c r="E502">
        <v>0</v>
      </c>
      <c r="F502">
        <v>9.2100000000000009</v>
      </c>
      <c r="G502">
        <v>17.57</v>
      </c>
      <c r="H502">
        <v>18.420000000000002</v>
      </c>
      <c r="I502">
        <v>48.97</v>
      </c>
      <c r="J502">
        <v>-51.49</v>
      </c>
      <c r="K502">
        <v>-9.31</v>
      </c>
    </row>
    <row r="503" spans="1:11">
      <c r="A503">
        <v>480</v>
      </c>
      <c r="B503">
        <v>100</v>
      </c>
      <c r="C503">
        <v>20</v>
      </c>
      <c r="D503">
        <v>55</v>
      </c>
      <c r="E503">
        <v>0</v>
      </c>
      <c r="F503">
        <v>8.51</v>
      </c>
      <c r="G503">
        <v>15.58</v>
      </c>
      <c r="H503">
        <v>17.03</v>
      </c>
      <c r="I503">
        <v>46.42</v>
      </c>
      <c r="J503">
        <v>-46.39</v>
      </c>
      <c r="K503">
        <v>-10.59</v>
      </c>
    </row>
    <row r="504" spans="1:11">
      <c r="A504">
        <v>481</v>
      </c>
      <c r="B504">
        <v>100</v>
      </c>
      <c r="C504">
        <v>30</v>
      </c>
      <c r="D504">
        <v>55</v>
      </c>
      <c r="E504">
        <v>0</v>
      </c>
      <c r="F504">
        <v>7.86</v>
      </c>
      <c r="G504">
        <v>13.6</v>
      </c>
      <c r="H504">
        <v>15.6</v>
      </c>
      <c r="I504">
        <v>43.65</v>
      </c>
      <c r="J504">
        <v>-40.299999999999997</v>
      </c>
      <c r="K504">
        <v>-11.95</v>
      </c>
    </row>
    <row r="505" spans="1:11">
      <c r="A505">
        <v>482</v>
      </c>
      <c r="B505">
        <v>100</v>
      </c>
      <c r="C505">
        <v>40</v>
      </c>
      <c r="D505">
        <v>55</v>
      </c>
      <c r="E505">
        <v>0</v>
      </c>
      <c r="F505">
        <v>7.21</v>
      </c>
      <c r="G505">
        <v>11.72</v>
      </c>
      <c r="H505">
        <v>14.17</v>
      </c>
      <c r="I505">
        <v>40.76</v>
      </c>
      <c r="J505">
        <v>-33.99</v>
      </c>
      <c r="K505">
        <v>-13.31</v>
      </c>
    </row>
    <row r="506" spans="1:11">
      <c r="A506">
        <v>483</v>
      </c>
      <c r="B506">
        <v>100</v>
      </c>
      <c r="C506">
        <v>55</v>
      </c>
      <c r="D506">
        <v>55</v>
      </c>
      <c r="E506">
        <v>0</v>
      </c>
      <c r="F506">
        <v>6.26</v>
      </c>
      <c r="G506">
        <v>9.06</v>
      </c>
      <c r="H506">
        <v>12.08</v>
      </c>
      <c r="I506">
        <v>36.1</v>
      </c>
      <c r="J506">
        <v>-23.62</v>
      </c>
      <c r="K506">
        <v>-15.58</v>
      </c>
    </row>
    <row r="507" spans="1:11">
      <c r="A507">
        <v>484</v>
      </c>
      <c r="B507">
        <v>100</v>
      </c>
      <c r="C507">
        <v>70</v>
      </c>
      <c r="D507">
        <v>55</v>
      </c>
      <c r="E507">
        <v>0</v>
      </c>
      <c r="F507">
        <v>5.41</v>
      </c>
      <c r="G507">
        <v>6.77</v>
      </c>
      <c r="H507">
        <v>10.06</v>
      </c>
      <c r="I507">
        <v>31.27</v>
      </c>
      <c r="J507">
        <v>-12.36</v>
      </c>
      <c r="K507">
        <v>-17.690000000000001</v>
      </c>
    </row>
    <row r="508" spans="1:11">
      <c r="A508">
        <v>485</v>
      </c>
      <c r="B508">
        <v>100</v>
      </c>
      <c r="C508">
        <v>85</v>
      </c>
      <c r="D508">
        <v>55</v>
      </c>
      <c r="E508">
        <v>0</v>
      </c>
      <c r="F508">
        <v>4.71</v>
      </c>
      <c r="G508">
        <v>5</v>
      </c>
      <c r="H508">
        <v>8.34</v>
      </c>
      <c r="I508">
        <v>26.73</v>
      </c>
      <c r="J508">
        <v>-1.38</v>
      </c>
      <c r="K508">
        <v>-19.5</v>
      </c>
    </row>
    <row r="509" spans="1:11">
      <c r="A509">
        <v>486</v>
      </c>
      <c r="B509">
        <v>100</v>
      </c>
      <c r="C509">
        <v>100</v>
      </c>
      <c r="D509">
        <v>55</v>
      </c>
      <c r="E509">
        <v>0</v>
      </c>
      <c r="F509">
        <v>4.2300000000000004</v>
      </c>
      <c r="G509">
        <v>3.82</v>
      </c>
      <c r="H509">
        <v>7.03</v>
      </c>
      <c r="I509">
        <v>23.07</v>
      </c>
      <c r="J509">
        <v>7.96</v>
      </c>
      <c r="K509">
        <v>-20.68</v>
      </c>
    </row>
    <row r="510" spans="1:11">
      <c r="A510">
        <v>487</v>
      </c>
      <c r="B510">
        <v>0</v>
      </c>
      <c r="C510">
        <v>0</v>
      </c>
      <c r="D510">
        <v>70</v>
      </c>
      <c r="E510">
        <v>0</v>
      </c>
      <c r="F510">
        <v>72.03</v>
      </c>
      <c r="G510">
        <v>77.05</v>
      </c>
      <c r="H510">
        <v>18.170000000000002</v>
      </c>
      <c r="I510">
        <v>90.34</v>
      </c>
      <c r="J510">
        <v>-4.7</v>
      </c>
      <c r="K510">
        <v>62.56</v>
      </c>
    </row>
    <row r="511" spans="1:11">
      <c r="A511">
        <v>488</v>
      </c>
      <c r="B511">
        <v>0</v>
      </c>
      <c r="C511">
        <v>10</v>
      </c>
      <c r="D511">
        <v>70</v>
      </c>
      <c r="E511">
        <v>0</v>
      </c>
      <c r="F511">
        <v>66.44</v>
      </c>
      <c r="G511">
        <v>68.239999999999995</v>
      </c>
      <c r="H511">
        <v>16.64</v>
      </c>
      <c r="I511">
        <v>86.13</v>
      </c>
      <c r="J511">
        <v>1.43</v>
      </c>
      <c r="K511">
        <v>58.78</v>
      </c>
    </row>
    <row r="512" spans="1:11">
      <c r="A512">
        <v>489</v>
      </c>
      <c r="B512">
        <v>0</v>
      </c>
      <c r="C512">
        <v>20</v>
      </c>
      <c r="D512">
        <v>70</v>
      </c>
      <c r="E512">
        <v>0</v>
      </c>
      <c r="F512">
        <v>60.94</v>
      </c>
      <c r="G512">
        <v>59.9</v>
      </c>
      <c r="H512">
        <v>15.19</v>
      </c>
      <c r="I512">
        <v>81.78</v>
      </c>
      <c r="J512">
        <v>7.6</v>
      </c>
      <c r="K512">
        <v>54.8</v>
      </c>
    </row>
    <row r="513" spans="1:11">
      <c r="A513">
        <v>490</v>
      </c>
      <c r="B513">
        <v>0</v>
      </c>
      <c r="C513">
        <v>30</v>
      </c>
      <c r="D513">
        <v>70</v>
      </c>
      <c r="E513">
        <v>0</v>
      </c>
      <c r="F513">
        <v>55.96</v>
      </c>
      <c r="G513">
        <v>52.17</v>
      </c>
      <c r="H513">
        <v>13.65</v>
      </c>
      <c r="I513">
        <v>77.38</v>
      </c>
      <c r="J513">
        <v>14.56</v>
      </c>
      <c r="K513">
        <v>51.2</v>
      </c>
    </row>
    <row r="514" spans="1:11">
      <c r="A514">
        <v>491</v>
      </c>
      <c r="B514">
        <v>0</v>
      </c>
      <c r="C514">
        <v>40</v>
      </c>
      <c r="D514">
        <v>70</v>
      </c>
      <c r="E514">
        <v>0</v>
      </c>
      <c r="F514">
        <v>50.81</v>
      </c>
      <c r="G514">
        <v>44.59</v>
      </c>
      <c r="H514">
        <v>11.96</v>
      </c>
      <c r="I514">
        <v>72.62</v>
      </c>
      <c r="J514">
        <v>21.85</v>
      </c>
      <c r="K514">
        <v>47.73</v>
      </c>
    </row>
    <row r="515" spans="1:11">
      <c r="A515">
        <v>492</v>
      </c>
      <c r="B515">
        <v>0</v>
      </c>
      <c r="C515">
        <v>55</v>
      </c>
      <c r="D515">
        <v>70</v>
      </c>
      <c r="E515">
        <v>0</v>
      </c>
      <c r="F515">
        <v>44.11</v>
      </c>
      <c r="G515">
        <v>34.619999999999997</v>
      </c>
      <c r="H515">
        <v>9.68</v>
      </c>
      <c r="I515">
        <v>65.45</v>
      </c>
      <c r="J515">
        <v>34.17</v>
      </c>
      <c r="K515">
        <v>42.52</v>
      </c>
    </row>
    <row r="516" spans="1:11">
      <c r="A516">
        <v>493</v>
      </c>
      <c r="B516">
        <v>0</v>
      </c>
      <c r="C516">
        <v>70</v>
      </c>
      <c r="D516">
        <v>70</v>
      </c>
      <c r="E516">
        <v>0</v>
      </c>
      <c r="F516">
        <v>38.520000000000003</v>
      </c>
      <c r="G516">
        <v>26.49</v>
      </c>
      <c r="H516">
        <v>7.66</v>
      </c>
      <c r="I516">
        <v>58.5</v>
      </c>
      <c r="J516">
        <v>47.1</v>
      </c>
      <c r="K516">
        <v>37.880000000000003</v>
      </c>
    </row>
    <row r="517" spans="1:11">
      <c r="A517">
        <v>494</v>
      </c>
      <c r="B517">
        <v>0</v>
      </c>
      <c r="C517">
        <v>85</v>
      </c>
      <c r="D517">
        <v>70</v>
      </c>
      <c r="E517">
        <v>0</v>
      </c>
      <c r="F517">
        <v>34.15</v>
      </c>
      <c r="G517">
        <v>20.34</v>
      </c>
      <c r="H517">
        <v>5.9</v>
      </c>
      <c r="I517">
        <v>52.22</v>
      </c>
      <c r="J517">
        <v>59.7</v>
      </c>
      <c r="K517">
        <v>34.61</v>
      </c>
    </row>
    <row r="518" spans="1:11">
      <c r="A518">
        <v>495</v>
      </c>
      <c r="B518">
        <v>0</v>
      </c>
      <c r="C518">
        <v>100</v>
      </c>
      <c r="D518">
        <v>70</v>
      </c>
      <c r="E518">
        <v>0</v>
      </c>
      <c r="F518">
        <v>30.93</v>
      </c>
      <c r="G518">
        <v>16.27</v>
      </c>
      <c r="H518">
        <v>4.57</v>
      </c>
      <c r="I518">
        <v>47.33</v>
      </c>
      <c r="J518">
        <v>69.290000000000006</v>
      </c>
      <c r="K518">
        <v>32.94</v>
      </c>
    </row>
    <row r="519" spans="1:11">
      <c r="A519">
        <v>496</v>
      </c>
      <c r="B519">
        <v>10</v>
      </c>
      <c r="C519">
        <v>0</v>
      </c>
      <c r="D519">
        <v>70</v>
      </c>
      <c r="E519">
        <v>0</v>
      </c>
      <c r="F519">
        <v>63.14</v>
      </c>
      <c r="G519">
        <v>69.45</v>
      </c>
      <c r="H519">
        <v>17.72</v>
      </c>
      <c r="I519">
        <v>86.73</v>
      </c>
      <c r="J519">
        <v>-8.58</v>
      </c>
      <c r="K519">
        <v>57.34</v>
      </c>
    </row>
    <row r="520" spans="1:11">
      <c r="A520">
        <v>497</v>
      </c>
      <c r="B520">
        <v>10</v>
      </c>
      <c r="C520">
        <v>10</v>
      </c>
      <c r="D520">
        <v>70</v>
      </c>
      <c r="E520">
        <v>0</v>
      </c>
      <c r="F520">
        <v>58.18</v>
      </c>
      <c r="G520">
        <v>61.46</v>
      </c>
      <c r="H520">
        <v>16.3</v>
      </c>
      <c r="I520">
        <v>82.62</v>
      </c>
      <c r="J520">
        <v>-2.59</v>
      </c>
      <c r="K520">
        <v>53.55</v>
      </c>
    </row>
    <row r="521" spans="1:11">
      <c r="A521">
        <v>498</v>
      </c>
      <c r="B521">
        <v>10</v>
      </c>
      <c r="C521">
        <v>20</v>
      </c>
      <c r="D521">
        <v>70</v>
      </c>
      <c r="E521">
        <v>0</v>
      </c>
      <c r="F521">
        <v>53.54</v>
      </c>
      <c r="G521">
        <v>54.03</v>
      </c>
      <c r="H521">
        <v>14.85</v>
      </c>
      <c r="I521">
        <v>78.48</v>
      </c>
      <c r="J521">
        <v>3.7</v>
      </c>
      <c r="K521">
        <v>49.98</v>
      </c>
    </row>
    <row r="522" spans="1:11">
      <c r="A522">
        <v>499</v>
      </c>
      <c r="B522">
        <v>10</v>
      </c>
      <c r="C522">
        <v>30</v>
      </c>
      <c r="D522">
        <v>70</v>
      </c>
      <c r="E522">
        <v>0</v>
      </c>
      <c r="F522">
        <v>49.02</v>
      </c>
      <c r="G522">
        <v>47.01</v>
      </c>
      <c r="H522">
        <v>13.4</v>
      </c>
      <c r="I522">
        <v>74.2</v>
      </c>
      <c r="J522">
        <v>10.26</v>
      </c>
      <c r="K522">
        <v>46.38</v>
      </c>
    </row>
    <row r="523" spans="1:11">
      <c r="A523">
        <v>500</v>
      </c>
      <c r="B523">
        <v>10</v>
      </c>
      <c r="C523">
        <v>40</v>
      </c>
      <c r="D523">
        <v>70</v>
      </c>
      <c r="E523">
        <v>0</v>
      </c>
      <c r="F523">
        <v>44.46</v>
      </c>
      <c r="G523">
        <v>40.04</v>
      </c>
      <c r="H523">
        <v>11.79</v>
      </c>
      <c r="I523">
        <v>69.5</v>
      </c>
      <c r="J523">
        <v>17.75</v>
      </c>
      <c r="K523">
        <v>42.83</v>
      </c>
    </row>
    <row r="524" spans="1:11">
      <c r="A524">
        <v>501</v>
      </c>
      <c r="B524">
        <v>10</v>
      </c>
      <c r="C524">
        <v>55</v>
      </c>
      <c r="D524">
        <v>70</v>
      </c>
      <c r="E524">
        <v>0</v>
      </c>
      <c r="F524">
        <v>38.630000000000003</v>
      </c>
      <c r="G524">
        <v>31.1</v>
      </c>
      <c r="H524">
        <v>9.59</v>
      </c>
      <c r="I524">
        <v>62.59</v>
      </c>
      <c r="J524">
        <v>29.85</v>
      </c>
      <c r="K524">
        <v>37.9</v>
      </c>
    </row>
    <row r="525" spans="1:11">
      <c r="A525">
        <v>502</v>
      </c>
      <c r="B525">
        <v>10</v>
      </c>
      <c r="C525">
        <v>70</v>
      </c>
      <c r="D525">
        <v>70</v>
      </c>
      <c r="E525">
        <v>0</v>
      </c>
      <c r="F525">
        <v>33.76</v>
      </c>
      <c r="G525">
        <v>23.79</v>
      </c>
      <c r="H525">
        <v>7.59</v>
      </c>
      <c r="I525">
        <v>55.88</v>
      </c>
      <c r="J525">
        <v>42.6</v>
      </c>
      <c r="K525">
        <v>33.65</v>
      </c>
    </row>
    <row r="526" spans="1:11">
      <c r="A526">
        <v>503</v>
      </c>
      <c r="B526">
        <v>10</v>
      </c>
      <c r="C526">
        <v>85</v>
      </c>
      <c r="D526">
        <v>70</v>
      </c>
      <c r="E526">
        <v>0</v>
      </c>
      <c r="F526">
        <v>29.73</v>
      </c>
      <c r="G526">
        <v>18.12</v>
      </c>
      <c r="H526">
        <v>5.89</v>
      </c>
      <c r="I526">
        <v>49.64</v>
      </c>
      <c r="J526">
        <v>54.84</v>
      </c>
      <c r="K526">
        <v>30.2</v>
      </c>
    </row>
    <row r="527" spans="1:11">
      <c r="A527">
        <v>504</v>
      </c>
      <c r="B527">
        <v>10</v>
      </c>
      <c r="C527">
        <v>100</v>
      </c>
      <c r="D527">
        <v>70</v>
      </c>
      <c r="E527">
        <v>0</v>
      </c>
      <c r="F527">
        <v>27.06</v>
      </c>
      <c r="G527">
        <v>14.51</v>
      </c>
      <c r="H527">
        <v>4.63</v>
      </c>
      <c r="I527">
        <v>44.96</v>
      </c>
      <c r="J527">
        <v>64.599999999999994</v>
      </c>
      <c r="K527">
        <v>28.54</v>
      </c>
    </row>
    <row r="528" spans="1:11">
      <c r="A528">
        <v>505</v>
      </c>
      <c r="B528">
        <v>20</v>
      </c>
      <c r="C528">
        <v>0</v>
      </c>
      <c r="D528">
        <v>70</v>
      </c>
      <c r="E528">
        <v>0</v>
      </c>
      <c r="F528">
        <v>54.9</v>
      </c>
      <c r="G528">
        <v>62.22</v>
      </c>
      <c r="H528">
        <v>17.28</v>
      </c>
      <c r="I528">
        <v>83.03</v>
      </c>
      <c r="J528">
        <v>-12.43</v>
      </c>
      <c r="K528">
        <v>51.97</v>
      </c>
    </row>
    <row r="529" spans="1:11">
      <c r="A529">
        <v>506</v>
      </c>
      <c r="B529">
        <v>20</v>
      </c>
      <c r="C529">
        <v>10</v>
      </c>
      <c r="D529">
        <v>70</v>
      </c>
      <c r="E529">
        <v>0</v>
      </c>
      <c r="F529">
        <v>50.59</v>
      </c>
      <c r="G529">
        <v>55.13</v>
      </c>
      <c r="H529">
        <v>15.91</v>
      </c>
      <c r="I529">
        <v>79.12</v>
      </c>
      <c r="J529">
        <v>-6.7</v>
      </c>
      <c r="K529">
        <v>48.45</v>
      </c>
    </row>
    <row r="530" spans="1:11">
      <c r="A530">
        <v>507</v>
      </c>
      <c r="B530">
        <v>20</v>
      </c>
      <c r="C530">
        <v>20</v>
      </c>
      <c r="D530">
        <v>70</v>
      </c>
      <c r="E530">
        <v>0</v>
      </c>
      <c r="F530">
        <v>46.32</v>
      </c>
      <c r="G530">
        <v>48.27</v>
      </c>
      <c r="H530">
        <v>14.49</v>
      </c>
      <c r="I530">
        <v>74.989999999999995</v>
      </c>
      <c r="J530">
        <v>-0.63</v>
      </c>
      <c r="K530">
        <v>44.87</v>
      </c>
    </row>
    <row r="531" spans="1:11">
      <c r="A531">
        <v>508</v>
      </c>
      <c r="B531">
        <v>20</v>
      </c>
      <c r="C531">
        <v>30</v>
      </c>
      <c r="D531">
        <v>70</v>
      </c>
      <c r="E531">
        <v>0</v>
      </c>
      <c r="F531">
        <v>42.57</v>
      </c>
      <c r="G531">
        <v>42.1</v>
      </c>
      <c r="H531">
        <v>13.07</v>
      </c>
      <c r="I531">
        <v>70.94</v>
      </c>
      <c r="J531">
        <v>5.98</v>
      </c>
      <c r="K531">
        <v>41.68</v>
      </c>
    </row>
    <row r="532" spans="1:11">
      <c r="A532">
        <v>509</v>
      </c>
      <c r="B532">
        <v>20</v>
      </c>
      <c r="C532">
        <v>40</v>
      </c>
      <c r="D532">
        <v>70</v>
      </c>
      <c r="E532">
        <v>0</v>
      </c>
      <c r="F532">
        <v>38.56</v>
      </c>
      <c r="G532">
        <v>35.81</v>
      </c>
      <c r="H532">
        <v>11.58</v>
      </c>
      <c r="I532">
        <v>66.38</v>
      </c>
      <c r="J532">
        <v>13.29</v>
      </c>
      <c r="K532">
        <v>38.08</v>
      </c>
    </row>
    <row r="533" spans="1:11">
      <c r="A533">
        <v>510</v>
      </c>
      <c r="B533">
        <v>20</v>
      </c>
      <c r="C533">
        <v>55</v>
      </c>
      <c r="D533">
        <v>70</v>
      </c>
      <c r="E533">
        <v>0</v>
      </c>
      <c r="F533">
        <v>33.42</v>
      </c>
      <c r="G533">
        <v>27.73</v>
      </c>
      <c r="H533">
        <v>9.44</v>
      </c>
      <c r="I533">
        <v>59.64</v>
      </c>
      <c r="J533">
        <v>25.2</v>
      </c>
      <c r="K533">
        <v>33.32</v>
      </c>
    </row>
    <row r="534" spans="1:11">
      <c r="A534">
        <v>511</v>
      </c>
      <c r="B534">
        <v>20</v>
      </c>
      <c r="C534">
        <v>70</v>
      </c>
      <c r="D534">
        <v>70</v>
      </c>
      <c r="E534">
        <v>0</v>
      </c>
      <c r="F534">
        <v>29.12</v>
      </c>
      <c r="G534">
        <v>21.12</v>
      </c>
      <c r="H534">
        <v>7.56</v>
      </c>
      <c r="I534">
        <v>53.08</v>
      </c>
      <c r="J534">
        <v>37.72</v>
      </c>
      <c r="K534">
        <v>28.91</v>
      </c>
    </row>
    <row r="535" spans="1:11">
      <c r="A535">
        <v>512</v>
      </c>
      <c r="B535">
        <v>20</v>
      </c>
      <c r="C535">
        <v>85</v>
      </c>
      <c r="D535">
        <v>70</v>
      </c>
      <c r="E535">
        <v>0</v>
      </c>
      <c r="F535">
        <v>25.69</v>
      </c>
      <c r="G535">
        <v>16.059999999999999</v>
      </c>
      <c r="H535">
        <v>5.89</v>
      </c>
      <c r="I535">
        <v>47.05</v>
      </c>
      <c r="J535">
        <v>50</v>
      </c>
      <c r="K535">
        <v>25.72</v>
      </c>
    </row>
    <row r="536" spans="1:11">
      <c r="A536">
        <v>513</v>
      </c>
      <c r="B536">
        <v>20</v>
      </c>
      <c r="C536">
        <v>100</v>
      </c>
      <c r="D536">
        <v>70</v>
      </c>
      <c r="E536">
        <v>0</v>
      </c>
      <c r="F536">
        <v>23.25</v>
      </c>
      <c r="G536">
        <v>12.77</v>
      </c>
      <c r="H536">
        <v>4.7</v>
      </c>
      <c r="I536">
        <v>42.41</v>
      </c>
      <c r="J536">
        <v>59.46</v>
      </c>
      <c r="K536">
        <v>23.78</v>
      </c>
    </row>
    <row r="537" spans="1:11">
      <c r="A537">
        <v>514</v>
      </c>
      <c r="B537">
        <v>30</v>
      </c>
      <c r="C537">
        <v>0</v>
      </c>
      <c r="D537">
        <v>70</v>
      </c>
      <c r="E537">
        <v>0</v>
      </c>
      <c r="F537">
        <v>46.72</v>
      </c>
      <c r="G537">
        <v>54.95</v>
      </c>
      <c r="H537">
        <v>16.86</v>
      </c>
      <c r="I537">
        <v>79.010000000000005</v>
      </c>
      <c r="J537">
        <v>-16.809999999999999</v>
      </c>
      <c r="K537">
        <v>46</v>
      </c>
    </row>
    <row r="538" spans="1:11">
      <c r="A538">
        <v>515</v>
      </c>
      <c r="B538">
        <v>30</v>
      </c>
      <c r="C538">
        <v>10</v>
      </c>
      <c r="D538">
        <v>70</v>
      </c>
      <c r="E538">
        <v>0</v>
      </c>
      <c r="F538">
        <v>43.21</v>
      </c>
      <c r="G538">
        <v>48.82</v>
      </c>
      <c r="H538">
        <v>15.54</v>
      </c>
      <c r="I538">
        <v>75.34</v>
      </c>
      <c r="J538">
        <v>-11.08</v>
      </c>
      <c r="K538">
        <v>42.83</v>
      </c>
    </row>
    <row r="539" spans="1:11">
      <c r="A539">
        <v>516</v>
      </c>
      <c r="B539">
        <v>30</v>
      </c>
      <c r="C539">
        <v>20</v>
      </c>
      <c r="D539">
        <v>70</v>
      </c>
      <c r="E539">
        <v>0</v>
      </c>
      <c r="F539">
        <v>39.71</v>
      </c>
      <c r="G539">
        <v>42.91</v>
      </c>
      <c r="H539">
        <v>14.14</v>
      </c>
      <c r="I539">
        <v>71.489999999999995</v>
      </c>
      <c r="J539">
        <v>-5.12</v>
      </c>
      <c r="K539">
        <v>39.74</v>
      </c>
    </row>
    <row r="540" spans="1:11">
      <c r="A540">
        <v>517</v>
      </c>
      <c r="B540">
        <v>30</v>
      </c>
      <c r="C540">
        <v>30</v>
      </c>
      <c r="D540">
        <v>70</v>
      </c>
      <c r="E540">
        <v>0</v>
      </c>
      <c r="F540">
        <v>36.35</v>
      </c>
      <c r="G540">
        <v>37.340000000000003</v>
      </c>
      <c r="H540">
        <v>12.84</v>
      </c>
      <c r="I540">
        <v>67.53</v>
      </c>
      <c r="J540">
        <v>1.1499999999999999</v>
      </c>
      <c r="K540">
        <v>36.42</v>
      </c>
    </row>
    <row r="541" spans="1:11">
      <c r="A541">
        <v>518</v>
      </c>
      <c r="B541">
        <v>30</v>
      </c>
      <c r="C541">
        <v>40</v>
      </c>
      <c r="D541">
        <v>70</v>
      </c>
      <c r="E541">
        <v>0</v>
      </c>
      <c r="F541">
        <v>33.01</v>
      </c>
      <c r="G541">
        <v>31.84</v>
      </c>
      <c r="H541">
        <v>11.38</v>
      </c>
      <c r="I541">
        <v>63.21</v>
      </c>
      <c r="J541">
        <v>8.34</v>
      </c>
      <c r="K541">
        <v>33.22</v>
      </c>
    </row>
    <row r="542" spans="1:11">
      <c r="A542">
        <v>519</v>
      </c>
      <c r="B542">
        <v>30</v>
      </c>
      <c r="C542">
        <v>55</v>
      </c>
      <c r="D542">
        <v>70</v>
      </c>
      <c r="E542">
        <v>0</v>
      </c>
      <c r="F542">
        <v>28.68</v>
      </c>
      <c r="G542">
        <v>24.66</v>
      </c>
      <c r="H542">
        <v>9.39</v>
      </c>
      <c r="I542">
        <v>56.74</v>
      </c>
      <c r="J542">
        <v>20.21</v>
      </c>
      <c r="K542">
        <v>28.5</v>
      </c>
    </row>
    <row r="543" spans="1:11">
      <c r="A543">
        <v>520</v>
      </c>
      <c r="B543">
        <v>30</v>
      </c>
      <c r="C543">
        <v>70</v>
      </c>
      <c r="D543">
        <v>70</v>
      </c>
      <c r="E543">
        <v>0</v>
      </c>
      <c r="F543">
        <v>24.87</v>
      </c>
      <c r="G543">
        <v>18.690000000000001</v>
      </c>
      <c r="H543">
        <v>7.54</v>
      </c>
      <c r="I543">
        <v>50.32</v>
      </c>
      <c r="J543">
        <v>32.409999999999997</v>
      </c>
      <c r="K543">
        <v>24.25</v>
      </c>
    </row>
    <row r="544" spans="1:11">
      <c r="A544">
        <v>521</v>
      </c>
      <c r="B544">
        <v>30</v>
      </c>
      <c r="C544">
        <v>85</v>
      </c>
      <c r="D544">
        <v>70</v>
      </c>
      <c r="E544">
        <v>0</v>
      </c>
      <c r="F544">
        <v>21.82</v>
      </c>
      <c r="G544">
        <v>14.07</v>
      </c>
      <c r="H544">
        <v>5.96</v>
      </c>
      <c r="I544">
        <v>44.34</v>
      </c>
      <c r="J544">
        <v>44.63</v>
      </c>
      <c r="K544">
        <v>20.74</v>
      </c>
    </row>
    <row r="545" spans="1:11">
      <c r="A545">
        <v>522</v>
      </c>
      <c r="B545">
        <v>30</v>
      </c>
      <c r="C545">
        <v>100</v>
      </c>
      <c r="D545">
        <v>70</v>
      </c>
      <c r="E545">
        <v>0</v>
      </c>
      <c r="F545">
        <v>19.89</v>
      </c>
      <c r="G545">
        <v>11.23</v>
      </c>
      <c r="H545">
        <v>4.78</v>
      </c>
      <c r="I545">
        <v>39.97</v>
      </c>
      <c r="J545">
        <v>54.19</v>
      </c>
      <c r="K545">
        <v>19.100000000000001</v>
      </c>
    </row>
    <row r="546" spans="1:11">
      <c r="A546">
        <v>523</v>
      </c>
      <c r="B546">
        <v>40</v>
      </c>
      <c r="C546">
        <v>0</v>
      </c>
      <c r="D546">
        <v>70</v>
      </c>
      <c r="E546">
        <v>0</v>
      </c>
      <c r="F546">
        <v>39.22</v>
      </c>
      <c r="G546">
        <v>48.18</v>
      </c>
      <c r="H546">
        <v>16.37</v>
      </c>
      <c r="I546">
        <v>74.94</v>
      </c>
      <c r="J546">
        <v>-21.52</v>
      </c>
      <c r="K546">
        <v>40.130000000000003</v>
      </c>
    </row>
    <row r="547" spans="1:11">
      <c r="A547">
        <v>524</v>
      </c>
      <c r="B547">
        <v>40</v>
      </c>
      <c r="C547">
        <v>10</v>
      </c>
      <c r="D547">
        <v>70</v>
      </c>
      <c r="E547">
        <v>0</v>
      </c>
      <c r="F547">
        <v>36.119999999999997</v>
      </c>
      <c r="G547">
        <v>42.69</v>
      </c>
      <c r="H547">
        <v>15.15</v>
      </c>
      <c r="I547">
        <v>71.34</v>
      </c>
      <c r="J547">
        <v>-16.059999999999999</v>
      </c>
      <c r="K547">
        <v>36.92</v>
      </c>
    </row>
    <row r="548" spans="1:11">
      <c r="A548">
        <v>525</v>
      </c>
      <c r="B548">
        <v>40</v>
      </c>
      <c r="C548">
        <v>20</v>
      </c>
      <c r="D548">
        <v>70</v>
      </c>
      <c r="E548">
        <v>0</v>
      </c>
      <c r="F548">
        <v>33.28</v>
      </c>
      <c r="G548">
        <v>37.61</v>
      </c>
      <c r="H548">
        <v>13.88</v>
      </c>
      <c r="I548">
        <v>67.73</v>
      </c>
      <c r="J548">
        <v>-10.18</v>
      </c>
      <c r="K548">
        <v>33.94</v>
      </c>
    </row>
    <row r="549" spans="1:11">
      <c r="A549">
        <v>526</v>
      </c>
      <c r="B549">
        <v>40</v>
      </c>
      <c r="C549">
        <v>30</v>
      </c>
      <c r="D549">
        <v>70</v>
      </c>
      <c r="E549">
        <v>0</v>
      </c>
      <c r="F549">
        <v>30.41</v>
      </c>
      <c r="G549">
        <v>32.630000000000003</v>
      </c>
      <c r="H549">
        <v>12.52</v>
      </c>
      <c r="I549">
        <v>63.86</v>
      </c>
      <c r="J549">
        <v>-3.89</v>
      </c>
      <c r="K549">
        <v>31</v>
      </c>
    </row>
    <row r="550" spans="1:11">
      <c r="A550">
        <v>527</v>
      </c>
      <c r="B550">
        <v>40</v>
      </c>
      <c r="C550">
        <v>40</v>
      </c>
      <c r="D550">
        <v>70</v>
      </c>
      <c r="E550">
        <v>0</v>
      </c>
      <c r="F550">
        <v>27.74</v>
      </c>
      <c r="G550">
        <v>27.97</v>
      </c>
      <c r="H550">
        <v>11.18</v>
      </c>
      <c r="I550">
        <v>59.86</v>
      </c>
      <c r="J550">
        <v>3.11</v>
      </c>
      <c r="K550">
        <v>28.06</v>
      </c>
    </row>
    <row r="551" spans="1:11">
      <c r="A551">
        <v>528</v>
      </c>
      <c r="B551">
        <v>40</v>
      </c>
      <c r="C551">
        <v>55</v>
      </c>
      <c r="D551">
        <v>70</v>
      </c>
      <c r="E551">
        <v>0</v>
      </c>
      <c r="F551">
        <v>23.98</v>
      </c>
      <c r="G551">
        <v>21.58</v>
      </c>
      <c r="H551">
        <v>9.31</v>
      </c>
      <c r="I551">
        <v>53.58</v>
      </c>
      <c r="J551">
        <v>14.52</v>
      </c>
      <c r="K551">
        <v>23.3</v>
      </c>
    </row>
    <row r="552" spans="1:11">
      <c r="A552">
        <v>529</v>
      </c>
      <c r="B552">
        <v>40</v>
      </c>
      <c r="C552">
        <v>70</v>
      </c>
      <c r="D552">
        <v>70</v>
      </c>
      <c r="E552">
        <v>0</v>
      </c>
      <c r="F552">
        <v>20.83</v>
      </c>
      <c r="G552">
        <v>16.3</v>
      </c>
      <c r="H552">
        <v>7.51</v>
      </c>
      <c r="I552">
        <v>47.36</v>
      </c>
      <c r="J552">
        <v>26.91</v>
      </c>
      <c r="K552">
        <v>19.28</v>
      </c>
    </row>
    <row r="553" spans="1:11">
      <c r="A553">
        <v>530</v>
      </c>
      <c r="B553">
        <v>40</v>
      </c>
      <c r="C553">
        <v>85</v>
      </c>
      <c r="D553">
        <v>70</v>
      </c>
      <c r="E553">
        <v>0</v>
      </c>
      <c r="F553">
        <v>18.22</v>
      </c>
      <c r="G553">
        <v>12.2</v>
      </c>
      <c r="H553">
        <v>5.99</v>
      </c>
      <c r="I553">
        <v>41.53</v>
      </c>
      <c r="J553">
        <v>38.94</v>
      </c>
      <c r="K553">
        <v>15.75</v>
      </c>
    </row>
    <row r="554" spans="1:11">
      <c r="A554">
        <v>531</v>
      </c>
      <c r="B554">
        <v>40</v>
      </c>
      <c r="C554">
        <v>100</v>
      </c>
      <c r="D554">
        <v>70</v>
      </c>
      <c r="E554">
        <v>0</v>
      </c>
      <c r="F554">
        <v>16.57</v>
      </c>
      <c r="G554">
        <v>9.67</v>
      </c>
      <c r="H554">
        <v>4.8499999999999996</v>
      </c>
      <c r="I554">
        <v>37.24</v>
      </c>
      <c r="J554">
        <v>48.48</v>
      </c>
      <c r="K554">
        <v>14.05</v>
      </c>
    </row>
    <row r="555" spans="1:11">
      <c r="A555">
        <v>532</v>
      </c>
      <c r="B555">
        <v>55</v>
      </c>
      <c r="C555">
        <v>0</v>
      </c>
      <c r="D555">
        <v>70</v>
      </c>
      <c r="E555">
        <v>0</v>
      </c>
      <c r="F555">
        <v>28.98</v>
      </c>
      <c r="G555">
        <v>38.83</v>
      </c>
      <c r="H555">
        <v>15.78</v>
      </c>
      <c r="I555">
        <v>68.63</v>
      </c>
      <c r="J555">
        <v>-29.86</v>
      </c>
      <c r="K555">
        <v>30.68</v>
      </c>
    </row>
    <row r="556" spans="1:11">
      <c r="A556">
        <v>533</v>
      </c>
      <c r="B556">
        <v>55</v>
      </c>
      <c r="C556">
        <v>10</v>
      </c>
      <c r="D556">
        <v>70</v>
      </c>
      <c r="E556">
        <v>0</v>
      </c>
      <c r="F556">
        <v>26.82</v>
      </c>
      <c r="G556">
        <v>34.549999999999997</v>
      </c>
      <c r="H556">
        <v>14.64</v>
      </c>
      <c r="I556">
        <v>65.39</v>
      </c>
      <c r="J556">
        <v>-24.44</v>
      </c>
      <c r="K556">
        <v>27.95</v>
      </c>
    </row>
    <row r="557" spans="1:11">
      <c r="A557">
        <v>534</v>
      </c>
      <c r="B557">
        <v>55</v>
      </c>
      <c r="C557">
        <v>20</v>
      </c>
      <c r="D557">
        <v>70</v>
      </c>
      <c r="E557">
        <v>0</v>
      </c>
      <c r="F557">
        <v>24.65</v>
      </c>
      <c r="G557">
        <v>30.43</v>
      </c>
      <c r="H557">
        <v>13.46</v>
      </c>
      <c r="I557">
        <v>62.02</v>
      </c>
      <c r="J557">
        <v>-18.95</v>
      </c>
      <c r="K557">
        <v>25.24</v>
      </c>
    </row>
    <row r="558" spans="1:11">
      <c r="A558">
        <v>535</v>
      </c>
      <c r="B558">
        <v>55</v>
      </c>
      <c r="C558">
        <v>30</v>
      </c>
      <c r="D558">
        <v>70</v>
      </c>
      <c r="E558">
        <v>0</v>
      </c>
      <c r="F558">
        <v>22.56</v>
      </c>
      <c r="G558">
        <v>26.4</v>
      </c>
      <c r="H558">
        <v>12.23</v>
      </c>
      <c r="I558">
        <v>58.42</v>
      </c>
      <c r="J558">
        <v>-12.66</v>
      </c>
      <c r="K558">
        <v>22.44</v>
      </c>
    </row>
    <row r="559" spans="1:11">
      <c r="A559">
        <v>536</v>
      </c>
      <c r="B559">
        <v>55</v>
      </c>
      <c r="C559">
        <v>40</v>
      </c>
      <c r="D559">
        <v>70</v>
      </c>
      <c r="E559">
        <v>0</v>
      </c>
      <c r="F559">
        <v>20.49</v>
      </c>
      <c r="G559">
        <v>22.5</v>
      </c>
      <c r="H559">
        <v>10.91</v>
      </c>
      <c r="I559">
        <v>54.56</v>
      </c>
      <c r="J559">
        <v>-5.72</v>
      </c>
      <c r="K559">
        <v>19.75</v>
      </c>
    </row>
    <row r="560" spans="1:11">
      <c r="A560">
        <v>537</v>
      </c>
      <c r="B560">
        <v>55</v>
      </c>
      <c r="C560">
        <v>55</v>
      </c>
      <c r="D560">
        <v>70</v>
      </c>
      <c r="E560">
        <v>0</v>
      </c>
      <c r="F560">
        <v>17.78</v>
      </c>
      <c r="G560">
        <v>17.399999999999999</v>
      </c>
      <c r="H560">
        <v>9.18</v>
      </c>
      <c r="I560">
        <v>48.76</v>
      </c>
      <c r="J560">
        <v>5.47</v>
      </c>
      <c r="K560">
        <v>15.45</v>
      </c>
    </row>
    <row r="561" spans="1:11">
      <c r="A561">
        <v>538</v>
      </c>
      <c r="B561">
        <v>55</v>
      </c>
      <c r="C561">
        <v>70</v>
      </c>
      <c r="D561">
        <v>70</v>
      </c>
      <c r="E561">
        <v>0</v>
      </c>
      <c r="F561">
        <v>15.42</v>
      </c>
      <c r="G561">
        <v>13.11</v>
      </c>
      <c r="H561">
        <v>7.51</v>
      </c>
      <c r="I561">
        <v>42.93</v>
      </c>
      <c r="J561">
        <v>17.38</v>
      </c>
      <c r="K561">
        <v>11.63</v>
      </c>
    </row>
    <row r="562" spans="1:11">
      <c r="A562">
        <v>539</v>
      </c>
      <c r="B562">
        <v>55</v>
      </c>
      <c r="C562">
        <v>85</v>
      </c>
      <c r="D562">
        <v>70</v>
      </c>
      <c r="E562">
        <v>0</v>
      </c>
      <c r="F562">
        <v>13.48</v>
      </c>
      <c r="G562">
        <v>9.77</v>
      </c>
      <c r="H562">
        <v>6.08</v>
      </c>
      <c r="I562">
        <v>37.43</v>
      </c>
      <c r="J562">
        <v>29.2</v>
      </c>
      <c r="K562">
        <v>8.25</v>
      </c>
    </row>
    <row r="563" spans="1:11">
      <c r="A563">
        <v>540</v>
      </c>
      <c r="B563">
        <v>55</v>
      </c>
      <c r="C563">
        <v>100</v>
      </c>
      <c r="D563">
        <v>70</v>
      </c>
      <c r="E563">
        <v>0</v>
      </c>
      <c r="F563">
        <v>12.26</v>
      </c>
      <c r="G563">
        <v>7.71</v>
      </c>
      <c r="H563">
        <v>5.03</v>
      </c>
      <c r="I563">
        <v>33.369999999999997</v>
      </c>
      <c r="J563">
        <v>38.58</v>
      </c>
      <c r="K563">
        <v>6.43</v>
      </c>
    </row>
    <row r="564" spans="1:11">
      <c r="A564">
        <v>541</v>
      </c>
      <c r="B564">
        <v>70</v>
      </c>
      <c r="C564">
        <v>0</v>
      </c>
      <c r="D564">
        <v>70</v>
      </c>
      <c r="E564">
        <v>0</v>
      </c>
      <c r="F564">
        <v>20.190000000000001</v>
      </c>
      <c r="G564">
        <v>30.55</v>
      </c>
      <c r="H564">
        <v>15.15</v>
      </c>
      <c r="I564">
        <v>62.13</v>
      </c>
      <c r="J564">
        <v>-39.82</v>
      </c>
      <c r="K564">
        <v>21.01</v>
      </c>
    </row>
    <row r="565" spans="1:11">
      <c r="A565">
        <v>542</v>
      </c>
      <c r="B565">
        <v>70</v>
      </c>
      <c r="C565">
        <v>10</v>
      </c>
      <c r="D565">
        <v>70</v>
      </c>
      <c r="E565">
        <v>0</v>
      </c>
      <c r="F565">
        <v>18.79</v>
      </c>
      <c r="G565">
        <v>27.26</v>
      </c>
      <c r="H565">
        <v>14.08</v>
      </c>
      <c r="I565">
        <v>59.22</v>
      </c>
      <c r="J565">
        <v>-34.33</v>
      </c>
      <c r="K565">
        <v>18.75</v>
      </c>
    </row>
    <row r="566" spans="1:11">
      <c r="A566">
        <v>543</v>
      </c>
      <c r="B566">
        <v>70</v>
      </c>
      <c r="C566">
        <v>20</v>
      </c>
      <c r="D566">
        <v>70</v>
      </c>
      <c r="E566">
        <v>0</v>
      </c>
      <c r="F566">
        <v>17.28</v>
      </c>
      <c r="G566">
        <v>24.01</v>
      </c>
      <c r="H566">
        <v>13.01</v>
      </c>
      <c r="I566">
        <v>56.09</v>
      </c>
      <c r="J566">
        <v>-28.84</v>
      </c>
      <c r="K566">
        <v>16.23</v>
      </c>
    </row>
    <row r="567" spans="1:11">
      <c r="A567">
        <v>544</v>
      </c>
      <c r="B567">
        <v>70</v>
      </c>
      <c r="C567">
        <v>30</v>
      </c>
      <c r="D567">
        <v>70</v>
      </c>
      <c r="E567">
        <v>0</v>
      </c>
      <c r="F567">
        <v>15.89</v>
      </c>
      <c r="G567">
        <v>20.95</v>
      </c>
      <c r="H567">
        <v>11.94</v>
      </c>
      <c r="I567">
        <v>52.9</v>
      </c>
      <c r="J567">
        <v>-22.81</v>
      </c>
      <c r="K567">
        <v>13.77</v>
      </c>
    </row>
    <row r="568" spans="1:11">
      <c r="A568">
        <v>545</v>
      </c>
      <c r="B568">
        <v>70</v>
      </c>
      <c r="C568">
        <v>40</v>
      </c>
      <c r="D568">
        <v>70</v>
      </c>
      <c r="E568">
        <v>0</v>
      </c>
      <c r="F568">
        <v>14.44</v>
      </c>
      <c r="G568">
        <v>17.84</v>
      </c>
      <c r="H568">
        <v>10.74</v>
      </c>
      <c r="I568">
        <v>49.3</v>
      </c>
      <c r="J568">
        <v>-15.93</v>
      </c>
      <c r="K568">
        <v>11.22</v>
      </c>
    </row>
    <row r="569" spans="1:11">
      <c r="A569">
        <v>546</v>
      </c>
      <c r="B569">
        <v>70</v>
      </c>
      <c r="C569">
        <v>55</v>
      </c>
      <c r="D569">
        <v>70</v>
      </c>
      <c r="E569">
        <v>0</v>
      </c>
      <c r="F569">
        <v>12.56</v>
      </c>
      <c r="G569">
        <v>13.83</v>
      </c>
      <c r="H569">
        <v>9.08</v>
      </c>
      <c r="I569">
        <v>43.99</v>
      </c>
      <c r="J569">
        <v>-5.12</v>
      </c>
      <c r="K569">
        <v>7.57</v>
      </c>
    </row>
    <row r="570" spans="1:11">
      <c r="A570">
        <v>547</v>
      </c>
      <c r="B570">
        <v>70</v>
      </c>
      <c r="C570">
        <v>70</v>
      </c>
      <c r="D570">
        <v>70</v>
      </c>
      <c r="E570">
        <v>0</v>
      </c>
      <c r="F570">
        <v>10.88</v>
      </c>
      <c r="G570">
        <v>10.39</v>
      </c>
      <c r="H570">
        <v>7.55</v>
      </c>
      <c r="I570">
        <v>38.53</v>
      </c>
      <c r="J570">
        <v>6.58</v>
      </c>
      <c r="K570">
        <v>3.87</v>
      </c>
    </row>
    <row r="571" spans="1:11">
      <c r="A571">
        <v>548</v>
      </c>
      <c r="B571">
        <v>70</v>
      </c>
      <c r="C571">
        <v>85</v>
      </c>
      <c r="D571">
        <v>70</v>
      </c>
      <c r="E571">
        <v>0</v>
      </c>
      <c r="F571">
        <v>9.5</v>
      </c>
      <c r="G571">
        <v>7.7</v>
      </c>
      <c r="H571">
        <v>6.19</v>
      </c>
      <c r="I571">
        <v>33.35</v>
      </c>
      <c r="J571">
        <v>18.23</v>
      </c>
      <c r="K571">
        <v>0.73</v>
      </c>
    </row>
    <row r="572" spans="1:11">
      <c r="A572">
        <v>549</v>
      </c>
      <c r="B572">
        <v>70</v>
      </c>
      <c r="C572">
        <v>100</v>
      </c>
      <c r="D572">
        <v>70</v>
      </c>
      <c r="E572">
        <v>0</v>
      </c>
      <c r="F572">
        <v>8.59</v>
      </c>
      <c r="G572">
        <v>5.99</v>
      </c>
      <c r="H572">
        <v>5.19</v>
      </c>
      <c r="I572">
        <v>29.39</v>
      </c>
      <c r="J572">
        <v>27.69</v>
      </c>
      <c r="K572">
        <v>-1.3</v>
      </c>
    </row>
    <row r="573" spans="1:11">
      <c r="A573">
        <v>550</v>
      </c>
      <c r="B573">
        <v>85</v>
      </c>
      <c r="C573">
        <v>0</v>
      </c>
      <c r="D573">
        <v>70</v>
      </c>
      <c r="E573">
        <v>0</v>
      </c>
      <c r="F573">
        <v>13.6</v>
      </c>
      <c r="G573">
        <v>23.96</v>
      </c>
      <c r="H573">
        <v>14.43</v>
      </c>
      <c r="I573">
        <v>56.05</v>
      </c>
      <c r="J573">
        <v>-50.28</v>
      </c>
      <c r="K573">
        <v>12.36</v>
      </c>
    </row>
    <row r="574" spans="1:11">
      <c r="A574">
        <v>551</v>
      </c>
      <c r="B574">
        <v>85</v>
      </c>
      <c r="C574">
        <v>10</v>
      </c>
      <c r="D574">
        <v>70</v>
      </c>
      <c r="E574">
        <v>0</v>
      </c>
      <c r="F574">
        <v>12.67</v>
      </c>
      <c r="G574">
        <v>21.41</v>
      </c>
      <c r="H574">
        <v>13.54</v>
      </c>
      <c r="I574">
        <v>53.39</v>
      </c>
      <c r="J574">
        <v>-44.94</v>
      </c>
      <c r="K574">
        <v>10.14</v>
      </c>
    </row>
    <row r="575" spans="1:11">
      <c r="A575">
        <v>552</v>
      </c>
      <c r="B575">
        <v>85</v>
      </c>
      <c r="C575">
        <v>20</v>
      </c>
      <c r="D575">
        <v>70</v>
      </c>
      <c r="E575">
        <v>0</v>
      </c>
      <c r="F575">
        <v>11.7</v>
      </c>
      <c r="G575">
        <v>18.940000000000001</v>
      </c>
      <c r="H575">
        <v>12.57</v>
      </c>
      <c r="I575">
        <v>50.62</v>
      </c>
      <c r="J575">
        <v>-39.61</v>
      </c>
      <c r="K575">
        <v>8.0500000000000007</v>
      </c>
    </row>
    <row r="576" spans="1:11">
      <c r="A576">
        <v>553</v>
      </c>
      <c r="B576">
        <v>85</v>
      </c>
      <c r="C576">
        <v>30</v>
      </c>
      <c r="D576">
        <v>70</v>
      </c>
      <c r="E576">
        <v>0</v>
      </c>
      <c r="F576">
        <v>10.78</v>
      </c>
      <c r="G576">
        <v>16.510000000000002</v>
      </c>
      <c r="H576">
        <v>11.53</v>
      </c>
      <c r="I576">
        <v>47.63</v>
      </c>
      <c r="J576">
        <v>-33.4</v>
      </c>
      <c r="K576">
        <v>5.92</v>
      </c>
    </row>
    <row r="577" spans="1:11">
      <c r="A577">
        <v>554</v>
      </c>
      <c r="B577">
        <v>85</v>
      </c>
      <c r="C577">
        <v>40</v>
      </c>
      <c r="D577">
        <v>70</v>
      </c>
      <c r="E577">
        <v>0</v>
      </c>
      <c r="F577">
        <v>9.8000000000000007</v>
      </c>
      <c r="G577">
        <v>14.09</v>
      </c>
      <c r="H577">
        <v>10.49</v>
      </c>
      <c r="I577">
        <v>44.36</v>
      </c>
      <c r="J577">
        <v>-26.8</v>
      </c>
      <c r="K577">
        <v>3.5</v>
      </c>
    </row>
    <row r="578" spans="1:11">
      <c r="A578">
        <v>555</v>
      </c>
      <c r="B578">
        <v>85</v>
      </c>
      <c r="C578">
        <v>55</v>
      </c>
      <c r="D578">
        <v>70</v>
      </c>
      <c r="E578">
        <v>0</v>
      </c>
      <c r="F578">
        <v>8.5399999999999991</v>
      </c>
      <c r="G578">
        <v>10.91</v>
      </c>
      <c r="H578">
        <v>8.94</v>
      </c>
      <c r="I578">
        <v>39.43</v>
      </c>
      <c r="J578">
        <v>-16.03</v>
      </c>
      <c r="K578">
        <v>0.21</v>
      </c>
    </row>
    <row r="579" spans="1:11">
      <c r="A579">
        <v>556</v>
      </c>
      <c r="B579">
        <v>85</v>
      </c>
      <c r="C579">
        <v>70</v>
      </c>
      <c r="D579">
        <v>70</v>
      </c>
      <c r="E579">
        <v>0</v>
      </c>
      <c r="F579">
        <v>7.42</v>
      </c>
      <c r="G579">
        <v>8.1999999999999993</v>
      </c>
      <c r="H579">
        <v>7.5</v>
      </c>
      <c r="I579">
        <v>34.39</v>
      </c>
      <c r="J579">
        <v>-4.54</v>
      </c>
      <c r="K579">
        <v>-3.05</v>
      </c>
    </row>
    <row r="580" spans="1:11">
      <c r="A580">
        <v>557</v>
      </c>
      <c r="B580">
        <v>85</v>
      </c>
      <c r="C580">
        <v>85</v>
      </c>
      <c r="D580">
        <v>70</v>
      </c>
      <c r="E580">
        <v>0</v>
      </c>
      <c r="F580">
        <v>6.49</v>
      </c>
      <c r="G580">
        <v>6.08</v>
      </c>
      <c r="H580">
        <v>6.26</v>
      </c>
      <c r="I580">
        <v>29.61</v>
      </c>
      <c r="J580">
        <v>6.8</v>
      </c>
      <c r="K580">
        <v>-6.03</v>
      </c>
    </row>
    <row r="581" spans="1:11">
      <c r="A581">
        <v>558</v>
      </c>
      <c r="B581">
        <v>85</v>
      </c>
      <c r="C581">
        <v>100</v>
      </c>
      <c r="D581">
        <v>70</v>
      </c>
      <c r="E581">
        <v>0</v>
      </c>
      <c r="F581">
        <v>5.87</v>
      </c>
      <c r="G581">
        <v>4.71</v>
      </c>
      <c r="H581">
        <v>5.33</v>
      </c>
      <c r="I581">
        <v>25.89</v>
      </c>
      <c r="J581">
        <v>16.16</v>
      </c>
      <c r="K581">
        <v>-8.0500000000000007</v>
      </c>
    </row>
    <row r="582" spans="1:11">
      <c r="A582">
        <v>559</v>
      </c>
      <c r="B582">
        <v>100</v>
      </c>
      <c r="C582">
        <v>0</v>
      </c>
      <c r="D582">
        <v>70</v>
      </c>
      <c r="E582">
        <v>0</v>
      </c>
      <c r="F582">
        <v>9</v>
      </c>
      <c r="G582">
        <v>19</v>
      </c>
      <c r="H582">
        <v>13.79</v>
      </c>
      <c r="I582">
        <v>50.69</v>
      </c>
      <c r="J582">
        <v>-60.63</v>
      </c>
      <c r="K582">
        <v>4.8099999999999996</v>
      </c>
    </row>
    <row r="583" spans="1:11">
      <c r="A583">
        <v>560</v>
      </c>
      <c r="B583">
        <v>100</v>
      </c>
      <c r="C583">
        <v>10</v>
      </c>
      <c r="D583">
        <v>70</v>
      </c>
      <c r="E583">
        <v>0</v>
      </c>
      <c r="F583">
        <v>8.43</v>
      </c>
      <c r="G583">
        <v>17.07</v>
      </c>
      <c r="H583">
        <v>12.93</v>
      </c>
      <c r="I583">
        <v>48.35</v>
      </c>
      <c r="J583">
        <v>-55.46</v>
      </c>
      <c r="K583">
        <v>3.11</v>
      </c>
    </row>
    <row r="584" spans="1:11">
      <c r="A584">
        <v>561</v>
      </c>
      <c r="B584">
        <v>100</v>
      </c>
      <c r="C584">
        <v>20</v>
      </c>
      <c r="D584">
        <v>70</v>
      </c>
      <c r="E584">
        <v>0</v>
      </c>
      <c r="F584">
        <v>7.8</v>
      </c>
      <c r="G584">
        <v>15.08</v>
      </c>
      <c r="H584">
        <v>11.97</v>
      </c>
      <c r="I584">
        <v>45.74</v>
      </c>
      <c r="J584">
        <v>-49.84</v>
      </c>
      <c r="K584">
        <v>1.35</v>
      </c>
    </row>
    <row r="585" spans="1:11">
      <c r="A585">
        <v>562</v>
      </c>
      <c r="B585">
        <v>100</v>
      </c>
      <c r="C585">
        <v>30</v>
      </c>
      <c r="D585">
        <v>70</v>
      </c>
      <c r="E585">
        <v>0</v>
      </c>
      <c r="F585">
        <v>7.2</v>
      </c>
      <c r="G585">
        <v>13.18</v>
      </c>
      <c r="H585">
        <v>11.05</v>
      </c>
      <c r="I585">
        <v>43.03</v>
      </c>
      <c r="J585">
        <v>-43.91</v>
      </c>
      <c r="K585">
        <v>-0.56999999999999995</v>
      </c>
    </row>
    <row r="586" spans="1:11">
      <c r="A586">
        <v>563</v>
      </c>
      <c r="B586">
        <v>100</v>
      </c>
      <c r="C586">
        <v>40</v>
      </c>
      <c r="D586">
        <v>70</v>
      </c>
      <c r="E586">
        <v>0</v>
      </c>
      <c r="F586">
        <v>6.58</v>
      </c>
      <c r="G586">
        <v>11.32</v>
      </c>
      <c r="H586">
        <v>10.09</v>
      </c>
      <c r="I586">
        <v>40.119999999999997</v>
      </c>
      <c r="J586">
        <v>-37.56</v>
      </c>
      <c r="K586">
        <v>-2.54</v>
      </c>
    </row>
    <row r="587" spans="1:11">
      <c r="A587">
        <v>564</v>
      </c>
      <c r="B587">
        <v>100</v>
      </c>
      <c r="C587">
        <v>55</v>
      </c>
      <c r="D587">
        <v>70</v>
      </c>
      <c r="E587">
        <v>0</v>
      </c>
      <c r="F587">
        <v>5.78</v>
      </c>
      <c r="G587">
        <v>8.81</v>
      </c>
      <c r="H587">
        <v>8.6999999999999993</v>
      </c>
      <c r="I587">
        <v>35.61</v>
      </c>
      <c r="J587">
        <v>-26.72</v>
      </c>
      <c r="K587">
        <v>-5.5</v>
      </c>
    </row>
    <row r="588" spans="1:11">
      <c r="A588">
        <v>565</v>
      </c>
      <c r="B588">
        <v>100</v>
      </c>
      <c r="C588">
        <v>70</v>
      </c>
      <c r="D588">
        <v>70</v>
      </c>
      <c r="E588">
        <v>0</v>
      </c>
      <c r="F588">
        <v>5.0599999999999996</v>
      </c>
      <c r="G588">
        <v>6.67</v>
      </c>
      <c r="H588">
        <v>7.42</v>
      </c>
      <c r="I588">
        <v>31.05</v>
      </c>
      <c r="J588">
        <v>-15.65</v>
      </c>
      <c r="K588">
        <v>-8.4700000000000006</v>
      </c>
    </row>
    <row r="589" spans="1:11">
      <c r="A589">
        <v>566</v>
      </c>
      <c r="B589">
        <v>100</v>
      </c>
      <c r="C589">
        <v>85</v>
      </c>
      <c r="D589">
        <v>70</v>
      </c>
      <c r="E589">
        <v>0</v>
      </c>
      <c r="F589">
        <v>4.4000000000000004</v>
      </c>
      <c r="G589">
        <v>4.92</v>
      </c>
      <c r="H589">
        <v>6.23</v>
      </c>
      <c r="I589">
        <v>26.51</v>
      </c>
      <c r="J589">
        <v>-4.5199999999999996</v>
      </c>
      <c r="K589">
        <v>-11.26</v>
      </c>
    </row>
    <row r="590" spans="1:11">
      <c r="A590">
        <v>567</v>
      </c>
      <c r="B590">
        <v>100</v>
      </c>
      <c r="C590">
        <v>100</v>
      </c>
      <c r="D590">
        <v>70</v>
      </c>
      <c r="E590">
        <v>0</v>
      </c>
      <c r="F590">
        <v>3.97</v>
      </c>
      <c r="G590">
        <v>3.79</v>
      </c>
      <c r="H590">
        <v>5.34</v>
      </c>
      <c r="I590">
        <v>22.98</v>
      </c>
      <c r="J590">
        <v>4.68</v>
      </c>
      <c r="K590">
        <v>-13.09</v>
      </c>
    </row>
    <row r="591" spans="1:11">
      <c r="A591">
        <v>568</v>
      </c>
      <c r="B591">
        <v>0</v>
      </c>
      <c r="C591">
        <v>0</v>
      </c>
      <c r="D591">
        <v>85</v>
      </c>
      <c r="E591">
        <v>0</v>
      </c>
      <c r="F591">
        <v>70.23</v>
      </c>
      <c r="G591">
        <v>75.27</v>
      </c>
      <c r="H591">
        <v>11.3</v>
      </c>
      <c r="I591">
        <v>89.52</v>
      </c>
      <c r="J591">
        <v>-4.95</v>
      </c>
      <c r="K591">
        <v>78.84</v>
      </c>
    </row>
    <row r="592" spans="1:11">
      <c r="A592">
        <v>569</v>
      </c>
      <c r="B592">
        <v>0</v>
      </c>
      <c r="C592">
        <v>10</v>
      </c>
      <c r="D592">
        <v>85</v>
      </c>
      <c r="E592">
        <v>0</v>
      </c>
      <c r="F592">
        <v>64.84</v>
      </c>
      <c r="G592">
        <v>66.69</v>
      </c>
      <c r="H592">
        <v>10.47</v>
      </c>
      <c r="I592">
        <v>85.35</v>
      </c>
      <c r="J592">
        <v>1.22</v>
      </c>
      <c r="K592">
        <v>74.22</v>
      </c>
    </row>
    <row r="593" spans="1:11">
      <c r="A593">
        <v>570</v>
      </c>
      <c r="B593">
        <v>0</v>
      </c>
      <c r="C593">
        <v>20</v>
      </c>
      <c r="D593">
        <v>85</v>
      </c>
      <c r="E593">
        <v>0</v>
      </c>
      <c r="F593">
        <v>59.5</v>
      </c>
      <c r="G593">
        <v>58.58</v>
      </c>
      <c r="H593">
        <v>9.58</v>
      </c>
      <c r="I593">
        <v>81.06</v>
      </c>
      <c r="J593">
        <v>7.32</v>
      </c>
      <c r="K593">
        <v>69.760000000000005</v>
      </c>
    </row>
    <row r="594" spans="1:11">
      <c r="A594">
        <v>571</v>
      </c>
      <c r="B594">
        <v>0</v>
      </c>
      <c r="C594">
        <v>30</v>
      </c>
      <c r="D594">
        <v>85</v>
      </c>
      <c r="E594">
        <v>0</v>
      </c>
      <c r="F594">
        <v>54.6</v>
      </c>
      <c r="G594">
        <v>50.9</v>
      </c>
      <c r="H594">
        <v>8.6199999999999992</v>
      </c>
      <c r="I594">
        <v>76.62</v>
      </c>
      <c r="J594">
        <v>14.45</v>
      </c>
      <c r="K594">
        <v>65.5</v>
      </c>
    </row>
    <row r="595" spans="1:11">
      <c r="A595">
        <v>572</v>
      </c>
      <c r="B595">
        <v>0</v>
      </c>
      <c r="C595">
        <v>40</v>
      </c>
      <c r="D595">
        <v>85</v>
      </c>
      <c r="E595">
        <v>0</v>
      </c>
      <c r="F595">
        <v>49.79</v>
      </c>
      <c r="G595">
        <v>43.6</v>
      </c>
      <c r="H595">
        <v>7.61</v>
      </c>
      <c r="I595">
        <v>71.959999999999994</v>
      </c>
      <c r="J595">
        <v>21.99</v>
      </c>
      <c r="K595">
        <v>61.31</v>
      </c>
    </row>
    <row r="596" spans="1:11">
      <c r="A596">
        <v>573</v>
      </c>
      <c r="B596">
        <v>0</v>
      </c>
      <c r="C596">
        <v>55</v>
      </c>
      <c r="D596">
        <v>85</v>
      </c>
      <c r="E596">
        <v>0</v>
      </c>
      <c r="F596">
        <v>43.07</v>
      </c>
      <c r="G596">
        <v>33.72</v>
      </c>
      <c r="H596">
        <v>6.24</v>
      </c>
      <c r="I596">
        <v>64.739999999999995</v>
      </c>
      <c r="J596">
        <v>34.21</v>
      </c>
      <c r="K596">
        <v>54.64</v>
      </c>
    </row>
    <row r="597" spans="1:11">
      <c r="A597">
        <v>574</v>
      </c>
      <c r="B597">
        <v>0</v>
      </c>
      <c r="C597">
        <v>70</v>
      </c>
      <c r="D597">
        <v>85</v>
      </c>
      <c r="E597">
        <v>0</v>
      </c>
      <c r="F597">
        <v>37.67</v>
      </c>
      <c r="G597">
        <v>25.86</v>
      </c>
      <c r="H597">
        <v>5.01</v>
      </c>
      <c r="I597">
        <v>57.9</v>
      </c>
      <c r="J597">
        <v>46.98</v>
      </c>
      <c r="K597">
        <v>48.82</v>
      </c>
    </row>
    <row r="598" spans="1:11">
      <c r="A598">
        <v>575</v>
      </c>
      <c r="B598">
        <v>0</v>
      </c>
      <c r="C598">
        <v>85</v>
      </c>
      <c r="D598">
        <v>85</v>
      </c>
      <c r="E598">
        <v>0</v>
      </c>
      <c r="F598">
        <v>33.54</v>
      </c>
      <c r="G598">
        <v>20</v>
      </c>
      <c r="H598">
        <v>3.96</v>
      </c>
      <c r="I598">
        <v>51.83</v>
      </c>
      <c r="J598">
        <v>59.24</v>
      </c>
      <c r="K598">
        <v>44.25</v>
      </c>
    </row>
    <row r="599" spans="1:11">
      <c r="A599">
        <v>576</v>
      </c>
      <c r="B599">
        <v>0</v>
      </c>
      <c r="C599">
        <v>100</v>
      </c>
      <c r="D599">
        <v>85</v>
      </c>
      <c r="E599">
        <v>0</v>
      </c>
      <c r="F599">
        <v>30.58</v>
      </c>
      <c r="G599">
        <v>16.18</v>
      </c>
      <c r="H599">
        <v>3.21</v>
      </c>
      <c r="I599">
        <v>47.21</v>
      </c>
      <c r="J599">
        <v>68.55</v>
      </c>
      <c r="K599">
        <v>41.21</v>
      </c>
    </row>
    <row r="600" spans="1:11">
      <c r="A600">
        <v>577</v>
      </c>
      <c r="B600">
        <v>10</v>
      </c>
      <c r="C600">
        <v>0</v>
      </c>
      <c r="D600">
        <v>85</v>
      </c>
      <c r="E600">
        <v>0</v>
      </c>
      <c r="F600">
        <v>61.52</v>
      </c>
      <c r="G600">
        <v>67.709999999999994</v>
      </c>
      <c r="H600">
        <v>11.09</v>
      </c>
      <c r="I600">
        <v>85.86</v>
      </c>
      <c r="J600">
        <v>-8.6300000000000008</v>
      </c>
      <c r="K600">
        <v>73.17</v>
      </c>
    </row>
    <row r="601" spans="1:11">
      <c r="A601">
        <v>578</v>
      </c>
      <c r="B601">
        <v>10</v>
      </c>
      <c r="C601">
        <v>10</v>
      </c>
      <c r="D601">
        <v>85</v>
      </c>
      <c r="E601">
        <v>0</v>
      </c>
      <c r="F601">
        <v>56.66</v>
      </c>
      <c r="G601">
        <v>59.97</v>
      </c>
      <c r="H601">
        <v>10.27</v>
      </c>
      <c r="I601">
        <v>81.819999999999993</v>
      </c>
      <c r="J601">
        <v>-2.84</v>
      </c>
      <c r="K601">
        <v>68.8</v>
      </c>
    </row>
    <row r="602" spans="1:11">
      <c r="A602">
        <v>579</v>
      </c>
      <c r="B602">
        <v>10</v>
      </c>
      <c r="C602">
        <v>20</v>
      </c>
      <c r="D602">
        <v>85</v>
      </c>
      <c r="E602">
        <v>0</v>
      </c>
      <c r="F602">
        <v>52.09</v>
      </c>
      <c r="G602">
        <v>52.66</v>
      </c>
      <c r="H602">
        <v>9.35</v>
      </c>
      <c r="I602">
        <v>77.680000000000007</v>
      </c>
      <c r="J602">
        <v>3.44</v>
      </c>
      <c r="K602">
        <v>64.73</v>
      </c>
    </row>
    <row r="603" spans="1:11">
      <c r="A603">
        <v>580</v>
      </c>
      <c r="B603">
        <v>10</v>
      </c>
      <c r="C603">
        <v>30</v>
      </c>
      <c r="D603">
        <v>85</v>
      </c>
      <c r="E603">
        <v>0</v>
      </c>
      <c r="F603">
        <v>47.65</v>
      </c>
      <c r="G603">
        <v>45.73</v>
      </c>
      <c r="H603">
        <v>8.48</v>
      </c>
      <c r="I603">
        <v>73.37</v>
      </c>
      <c r="J603">
        <v>10.11</v>
      </c>
      <c r="K603">
        <v>60.4</v>
      </c>
    </row>
    <row r="604" spans="1:11">
      <c r="A604">
        <v>581</v>
      </c>
      <c r="B604">
        <v>10</v>
      </c>
      <c r="C604">
        <v>40</v>
      </c>
      <c r="D604">
        <v>85</v>
      </c>
      <c r="E604">
        <v>0</v>
      </c>
      <c r="F604">
        <v>43.35</v>
      </c>
      <c r="G604">
        <v>39.049999999999997</v>
      </c>
      <c r="H604">
        <v>7.53</v>
      </c>
      <c r="I604">
        <v>68.790000000000006</v>
      </c>
      <c r="J604">
        <v>17.579999999999998</v>
      </c>
      <c r="K604">
        <v>56.13</v>
      </c>
    </row>
    <row r="605" spans="1:11">
      <c r="A605">
        <v>582</v>
      </c>
      <c r="B605">
        <v>10</v>
      </c>
      <c r="C605">
        <v>55</v>
      </c>
      <c r="D605">
        <v>85</v>
      </c>
      <c r="E605">
        <v>0</v>
      </c>
      <c r="F605">
        <v>37.770000000000003</v>
      </c>
      <c r="G605">
        <v>30.38</v>
      </c>
      <c r="H605">
        <v>6.19</v>
      </c>
      <c r="I605">
        <v>61.98</v>
      </c>
      <c r="J605">
        <v>29.75</v>
      </c>
      <c r="K605">
        <v>50.09</v>
      </c>
    </row>
    <row r="606" spans="1:11">
      <c r="A606">
        <v>583</v>
      </c>
      <c r="B606">
        <v>10</v>
      </c>
      <c r="C606">
        <v>70</v>
      </c>
      <c r="D606">
        <v>85</v>
      </c>
      <c r="E606">
        <v>0</v>
      </c>
      <c r="F606">
        <v>33.049999999999997</v>
      </c>
      <c r="G606">
        <v>23.3</v>
      </c>
      <c r="H606">
        <v>5.01</v>
      </c>
      <c r="I606">
        <v>55.38</v>
      </c>
      <c r="J606">
        <v>42.25</v>
      </c>
      <c r="K606">
        <v>44.45</v>
      </c>
    </row>
    <row r="607" spans="1:11">
      <c r="A607">
        <v>584</v>
      </c>
      <c r="B607">
        <v>10</v>
      </c>
      <c r="C607">
        <v>85</v>
      </c>
      <c r="D607">
        <v>85</v>
      </c>
      <c r="E607">
        <v>0</v>
      </c>
      <c r="F607">
        <v>29.15</v>
      </c>
      <c r="G607">
        <v>17.79</v>
      </c>
      <c r="H607">
        <v>4.0199999999999996</v>
      </c>
      <c r="I607">
        <v>49.25</v>
      </c>
      <c r="J607">
        <v>54.36</v>
      </c>
      <c r="K607">
        <v>39.42</v>
      </c>
    </row>
    <row r="608" spans="1:11">
      <c r="A608">
        <v>585</v>
      </c>
      <c r="B608">
        <v>10</v>
      </c>
      <c r="C608">
        <v>100</v>
      </c>
      <c r="D608">
        <v>85</v>
      </c>
      <c r="E608">
        <v>0</v>
      </c>
      <c r="F608">
        <v>26.67</v>
      </c>
      <c r="G608">
        <v>14.38</v>
      </c>
      <c r="H608">
        <v>3.28</v>
      </c>
      <c r="I608">
        <v>44.77</v>
      </c>
      <c r="J608">
        <v>63.85</v>
      </c>
      <c r="K608">
        <v>36.54</v>
      </c>
    </row>
    <row r="609" spans="1:11">
      <c r="A609">
        <v>586</v>
      </c>
      <c r="B609">
        <v>20</v>
      </c>
      <c r="C609">
        <v>0</v>
      </c>
      <c r="D609">
        <v>85</v>
      </c>
      <c r="E609">
        <v>0</v>
      </c>
      <c r="F609">
        <v>53.3</v>
      </c>
      <c r="G609">
        <v>60.55</v>
      </c>
      <c r="H609">
        <v>10.85</v>
      </c>
      <c r="I609">
        <v>82.14</v>
      </c>
      <c r="J609">
        <v>-12.65</v>
      </c>
      <c r="K609">
        <v>67.5</v>
      </c>
    </row>
    <row r="610" spans="1:11">
      <c r="A610">
        <v>587</v>
      </c>
      <c r="B610">
        <v>20</v>
      </c>
      <c r="C610">
        <v>10</v>
      </c>
      <c r="D610">
        <v>85</v>
      </c>
      <c r="E610">
        <v>0</v>
      </c>
      <c r="F610">
        <v>49.15</v>
      </c>
      <c r="G610">
        <v>53.75</v>
      </c>
      <c r="H610">
        <v>10.1</v>
      </c>
      <c r="I610">
        <v>78.31</v>
      </c>
      <c r="J610">
        <v>-7.1</v>
      </c>
      <c r="K610">
        <v>63.28</v>
      </c>
    </row>
    <row r="611" spans="1:11">
      <c r="A611">
        <v>588</v>
      </c>
      <c r="B611">
        <v>20</v>
      </c>
      <c r="C611">
        <v>20</v>
      </c>
      <c r="D611">
        <v>85</v>
      </c>
      <c r="E611">
        <v>0</v>
      </c>
      <c r="F611">
        <v>44.99</v>
      </c>
      <c r="G611">
        <v>47.02</v>
      </c>
      <c r="H611">
        <v>9.2200000000000006</v>
      </c>
      <c r="I611">
        <v>74.2</v>
      </c>
      <c r="J611">
        <v>-1</v>
      </c>
      <c r="K611">
        <v>59.18</v>
      </c>
    </row>
    <row r="612" spans="1:11">
      <c r="A612">
        <v>589</v>
      </c>
      <c r="B612">
        <v>20</v>
      </c>
      <c r="C612">
        <v>30</v>
      </c>
      <c r="D612">
        <v>85</v>
      </c>
      <c r="E612">
        <v>0</v>
      </c>
      <c r="F612">
        <v>41.29</v>
      </c>
      <c r="G612">
        <v>40.909999999999997</v>
      </c>
      <c r="H612">
        <v>8.31</v>
      </c>
      <c r="I612">
        <v>70.11</v>
      </c>
      <c r="J612">
        <v>5.71</v>
      </c>
      <c r="K612">
        <v>55.39</v>
      </c>
    </row>
    <row r="613" spans="1:11">
      <c r="A613">
        <v>590</v>
      </c>
      <c r="B613">
        <v>20</v>
      </c>
      <c r="C613">
        <v>40</v>
      </c>
      <c r="D613">
        <v>85</v>
      </c>
      <c r="E613">
        <v>0</v>
      </c>
      <c r="F613">
        <v>37.630000000000003</v>
      </c>
      <c r="G613">
        <v>35.020000000000003</v>
      </c>
      <c r="H613">
        <v>7.44</v>
      </c>
      <c r="I613">
        <v>65.77</v>
      </c>
      <c r="J613">
        <v>12.95</v>
      </c>
      <c r="K613">
        <v>51.27</v>
      </c>
    </row>
    <row r="614" spans="1:11">
      <c r="A614">
        <v>591</v>
      </c>
      <c r="B614">
        <v>20</v>
      </c>
      <c r="C614">
        <v>55</v>
      </c>
      <c r="D614">
        <v>85</v>
      </c>
      <c r="E614">
        <v>0</v>
      </c>
      <c r="F614">
        <v>32.57</v>
      </c>
      <c r="G614">
        <v>27.05</v>
      </c>
      <c r="H614">
        <v>6.18</v>
      </c>
      <c r="I614">
        <v>59.02</v>
      </c>
      <c r="J614">
        <v>24.84</v>
      </c>
      <c r="K614">
        <v>45.03</v>
      </c>
    </row>
    <row r="615" spans="1:11">
      <c r="A615">
        <v>592</v>
      </c>
      <c r="B615">
        <v>20</v>
      </c>
      <c r="C615">
        <v>70</v>
      </c>
      <c r="D615">
        <v>85</v>
      </c>
      <c r="E615">
        <v>0</v>
      </c>
      <c r="F615">
        <v>28.49</v>
      </c>
      <c r="G615">
        <v>20.67</v>
      </c>
      <c r="H615">
        <v>5.01</v>
      </c>
      <c r="I615">
        <v>52.58</v>
      </c>
      <c r="J615">
        <v>37.39</v>
      </c>
      <c r="K615">
        <v>39.64</v>
      </c>
    </row>
    <row r="616" spans="1:11">
      <c r="A616">
        <v>593</v>
      </c>
      <c r="B616">
        <v>20</v>
      </c>
      <c r="C616">
        <v>85</v>
      </c>
      <c r="D616">
        <v>85</v>
      </c>
      <c r="E616">
        <v>0</v>
      </c>
      <c r="F616">
        <v>25.19</v>
      </c>
      <c r="G616">
        <v>15.78</v>
      </c>
      <c r="H616">
        <v>4.07</v>
      </c>
      <c r="I616">
        <v>46.69</v>
      </c>
      <c r="J616">
        <v>49.42</v>
      </c>
      <c r="K616">
        <v>34.74</v>
      </c>
    </row>
    <row r="617" spans="1:11">
      <c r="A617">
        <v>594</v>
      </c>
      <c r="B617">
        <v>20</v>
      </c>
      <c r="C617">
        <v>100</v>
      </c>
      <c r="D617">
        <v>85</v>
      </c>
      <c r="E617">
        <v>0</v>
      </c>
      <c r="F617">
        <v>22.96</v>
      </c>
      <c r="G617">
        <v>12.69</v>
      </c>
      <c r="H617">
        <v>3.33</v>
      </c>
      <c r="I617">
        <v>42.29</v>
      </c>
      <c r="J617">
        <v>58.68</v>
      </c>
      <c r="K617">
        <v>31.88</v>
      </c>
    </row>
    <row r="618" spans="1:11">
      <c r="A618">
        <v>595</v>
      </c>
      <c r="B618">
        <v>30</v>
      </c>
      <c r="C618">
        <v>0</v>
      </c>
      <c r="D618">
        <v>85</v>
      </c>
      <c r="E618">
        <v>0</v>
      </c>
      <c r="F618">
        <v>45.48</v>
      </c>
      <c r="G618">
        <v>53.76</v>
      </c>
      <c r="H618">
        <v>10.71</v>
      </c>
      <c r="I618">
        <v>78.319999999999993</v>
      </c>
      <c r="J618">
        <v>-17.34</v>
      </c>
      <c r="K618">
        <v>61.37</v>
      </c>
    </row>
    <row r="619" spans="1:11">
      <c r="A619">
        <v>596</v>
      </c>
      <c r="B619">
        <v>30</v>
      </c>
      <c r="C619">
        <v>10</v>
      </c>
      <c r="D619">
        <v>85</v>
      </c>
      <c r="E619">
        <v>0</v>
      </c>
      <c r="F619">
        <v>41.82</v>
      </c>
      <c r="G619">
        <v>47.51</v>
      </c>
      <c r="H619">
        <v>9.8800000000000008</v>
      </c>
      <c r="I619">
        <v>74.52</v>
      </c>
      <c r="J619">
        <v>-11.69</v>
      </c>
      <c r="K619">
        <v>57.47</v>
      </c>
    </row>
    <row r="620" spans="1:11">
      <c r="A620">
        <v>597</v>
      </c>
      <c r="B620">
        <v>30</v>
      </c>
      <c r="C620">
        <v>20</v>
      </c>
      <c r="D620">
        <v>85</v>
      </c>
      <c r="E620">
        <v>0</v>
      </c>
      <c r="F620">
        <v>38.49</v>
      </c>
      <c r="G620">
        <v>41.82</v>
      </c>
      <c r="H620">
        <v>9.07</v>
      </c>
      <c r="I620">
        <v>70.739999999999995</v>
      </c>
      <c r="J620">
        <v>-5.75</v>
      </c>
      <c r="K620">
        <v>53.73</v>
      </c>
    </row>
    <row r="621" spans="1:11">
      <c r="A621">
        <v>598</v>
      </c>
      <c r="B621">
        <v>30</v>
      </c>
      <c r="C621">
        <v>30</v>
      </c>
      <c r="D621">
        <v>85</v>
      </c>
      <c r="E621">
        <v>0</v>
      </c>
      <c r="F621">
        <v>35.200000000000003</v>
      </c>
      <c r="G621">
        <v>36.29</v>
      </c>
      <c r="H621">
        <v>8.25</v>
      </c>
      <c r="I621">
        <v>66.739999999999995</v>
      </c>
      <c r="J621">
        <v>0.71</v>
      </c>
      <c r="K621">
        <v>49.83</v>
      </c>
    </row>
    <row r="622" spans="1:11">
      <c r="A622">
        <v>599</v>
      </c>
      <c r="B622">
        <v>30</v>
      </c>
      <c r="C622">
        <v>40</v>
      </c>
      <c r="D622">
        <v>85</v>
      </c>
      <c r="E622">
        <v>0</v>
      </c>
      <c r="F622">
        <v>32.049999999999997</v>
      </c>
      <c r="G622">
        <v>30.97</v>
      </c>
      <c r="H622">
        <v>7.4</v>
      </c>
      <c r="I622">
        <v>62.48</v>
      </c>
      <c r="J622">
        <v>8.07</v>
      </c>
      <c r="K622">
        <v>45.78</v>
      </c>
    </row>
    <row r="623" spans="1:11">
      <c r="A623">
        <v>600</v>
      </c>
      <c r="B623">
        <v>30</v>
      </c>
      <c r="C623">
        <v>55</v>
      </c>
      <c r="D623">
        <v>85</v>
      </c>
      <c r="E623">
        <v>0</v>
      </c>
      <c r="F623">
        <v>27.86</v>
      </c>
      <c r="G623">
        <v>24.04</v>
      </c>
      <c r="H623">
        <v>6.16</v>
      </c>
      <c r="I623">
        <v>56.12</v>
      </c>
      <c r="J623">
        <v>19.670000000000002</v>
      </c>
      <c r="K623">
        <v>40.130000000000003</v>
      </c>
    </row>
    <row r="624" spans="1:11">
      <c r="A624">
        <v>601</v>
      </c>
      <c r="B624">
        <v>30</v>
      </c>
      <c r="C624">
        <v>70</v>
      </c>
      <c r="D624">
        <v>85</v>
      </c>
      <c r="E624">
        <v>0</v>
      </c>
      <c r="F624">
        <v>24.24</v>
      </c>
      <c r="G624">
        <v>18.239999999999998</v>
      </c>
      <c r="H624">
        <v>5.0599999999999996</v>
      </c>
      <c r="I624">
        <v>49.79</v>
      </c>
      <c r="J624">
        <v>31.97</v>
      </c>
      <c r="K624">
        <v>34.58</v>
      </c>
    </row>
    <row r="625" spans="1:11">
      <c r="A625">
        <v>602</v>
      </c>
      <c r="B625">
        <v>30</v>
      </c>
      <c r="C625">
        <v>85</v>
      </c>
      <c r="D625">
        <v>85</v>
      </c>
      <c r="E625">
        <v>0</v>
      </c>
      <c r="F625">
        <v>21.35</v>
      </c>
      <c r="G625">
        <v>13.84</v>
      </c>
      <c r="H625">
        <v>4.13</v>
      </c>
      <c r="I625">
        <v>44</v>
      </c>
      <c r="J625">
        <v>43.89</v>
      </c>
      <c r="K625">
        <v>29.71</v>
      </c>
    </row>
    <row r="626" spans="1:11">
      <c r="A626">
        <v>603</v>
      </c>
      <c r="B626">
        <v>30</v>
      </c>
      <c r="C626">
        <v>100</v>
      </c>
      <c r="D626">
        <v>85</v>
      </c>
      <c r="E626">
        <v>0</v>
      </c>
      <c r="F626">
        <v>19.48</v>
      </c>
      <c r="G626">
        <v>11.07</v>
      </c>
      <c r="H626">
        <v>3.39</v>
      </c>
      <c r="I626">
        <v>39.69</v>
      </c>
      <c r="J626">
        <v>53.35</v>
      </c>
      <c r="K626">
        <v>27</v>
      </c>
    </row>
    <row r="627" spans="1:11">
      <c r="A627">
        <v>604</v>
      </c>
      <c r="B627">
        <v>40</v>
      </c>
      <c r="C627">
        <v>0</v>
      </c>
      <c r="D627">
        <v>85</v>
      </c>
      <c r="E627">
        <v>0</v>
      </c>
      <c r="F627">
        <v>37.94</v>
      </c>
      <c r="G627">
        <v>46.95</v>
      </c>
      <c r="H627">
        <v>10.53</v>
      </c>
      <c r="I627">
        <v>74.16</v>
      </c>
      <c r="J627">
        <v>-22.23</v>
      </c>
      <c r="K627">
        <v>54.74</v>
      </c>
    </row>
    <row r="628" spans="1:11">
      <c r="A628">
        <v>605</v>
      </c>
      <c r="B628">
        <v>40</v>
      </c>
      <c r="C628">
        <v>10</v>
      </c>
      <c r="D628">
        <v>85</v>
      </c>
      <c r="E628">
        <v>0</v>
      </c>
      <c r="F628">
        <v>34.96</v>
      </c>
      <c r="G628">
        <v>41.6</v>
      </c>
      <c r="H628">
        <v>9.76</v>
      </c>
      <c r="I628">
        <v>70.59</v>
      </c>
      <c r="J628">
        <v>-16.71</v>
      </c>
      <c r="K628">
        <v>51.13</v>
      </c>
    </row>
    <row r="629" spans="1:11">
      <c r="A629">
        <v>606</v>
      </c>
      <c r="B629">
        <v>40</v>
      </c>
      <c r="C629">
        <v>20</v>
      </c>
      <c r="D629">
        <v>85</v>
      </c>
      <c r="E629">
        <v>0</v>
      </c>
      <c r="F629">
        <v>32.06</v>
      </c>
      <c r="G629">
        <v>36.51</v>
      </c>
      <c r="H629">
        <v>8.9700000000000006</v>
      </c>
      <c r="I629">
        <v>66.91</v>
      </c>
      <c r="J629">
        <v>-10.95</v>
      </c>
      <c r="K629">
        <v>47.5</v>
      </c>
    </row>
    <row r="630" spans="1:11">
      <c r="A630">
        <v>607</v>
      </c>
      <c r="B630">
        <v>40</v>
      </c>
      <c r="C630">
        <v>30</v>
      </c>
      <c r="D630">
        <v>85</v>
      </c>
      <c r="E630">
        <v>0</v>
      </c>
      <c r="F630">
        <v>29.42</v>
      </c>
      <c r="G630">
        <v>31.74</v>
      </c>
      <c r="H630">
        <v>8.17</v>
      </c>
      <c r="I630">
        <v>63.13</v>
      </c>
      <c r="J630">
        <v>-4.46</v>
      </c>
      <c r="K630">
        <v>43.88</v>
      </c>
    </row>
    <row r="631" spans="1:11">
      <c r="A631">
        <v>608</v>
      </c>
      <c r="B631">
        <v>40</v>
      </c>
      <c r="C631">
        <v>40</v>
      </c>
      <c r="D631">
        <v>85</v>
      </c>
      <c r="E631">
        <v>0</v>
      </c>
      <c r="F631">
        <v>26.73</v>
      </c>
      <c r="G631">
        <v>27.12</v>
      </c>
      <c r="H631">
        <v>7.37</v>
      </c>
      <c r="I631">
        <v>59.09</v>
      </c>
      <c r="J631">
        <v>2.37</v>
      </c>
      <c r="K631">
        <v>40.06</v>
      </c>
    </row>
    <row r="632" spans="1:11">
      <c r="A632">
        <v>609</v>
      </c>
      <c r="B632">
        <v>40</v>
      </c>
      <c r="C632">
        <v>55</v>
      </c>
      <c r="D632">
        <v>85</v>
      </c>
      <c r="E632">
        <v>0</v>
      </c>
      <c r="F632">
        <v>23.22</v>
      </c>
      <c r="G632">
        <v>20.96</v>
      </c>
      <c r="H632">
        <v>6.13</v>
      </c>
      <c r="I632">
        <v>52.9</v>
      </c>
      <c r="J632">
        <v>14.09</v>
      </c>
      <c r="K632">
        <v>34.72</v>
      </c>
    </row>
    <row r="633" spans="1:11">
      <c r="A633">
        <v>610</v>
      </c>
      <c r="B633">
        <v>40</v>
      </c>
      <c r="C633">
        <v>70</v>
      </c>
      <c r="D633">
        <v>85</v>
      </c>
      <c r="E633">
        <v>0</v>
      </c>
      <c r="F633">
        <v>20.170000000000002</v>
      </c>
      <c r="G633">
        <v>15.87</v>
      </c>
      <c r="H633">
        <v>5.12</v>
      </c>
      <c r="I633">
        <v>46.8</v>
      </c>
      <c r="J633">
        <v>26.1</v>
      </c>
      <c r="K633">
        <v>29.12</v>
      </c>
    </row>
    <row r="634" spans="1:11">
      <c r="A634">
        <v>611</v>
      </c>
      <c r="B634">
        <v>40</v>
      </c>
      <c r="C634">
        <v>85</v>
      </c>
      <c r="D634">
        <v>85</v>
      </c>
      <c r="E634">
        <v>0</v>
      </c>
      <c r="F634">
        <v>17.829999999999998</v>
      </c>
      <c r="G634">
        <v>12.03</v>
      </c>
      <c r="H634">
        <v>4.2</v>
      </c>
      <c r="I634">
        <v>41.27</v>
      </c>
      <c r="J634">
        <v>38.03</v>
      </c>
      <c r="K634">
        <v>24.59</v>
      </c>
    </row>
    <row r="635" spans="1:11">
      <c r="A635">
        <v>612</v>
      </c>
      <c r="B635">
        <v>40</v>
      </c>
      <c r="C635">
        <v>100</v>
      </c>
      <c r="D635">
        <v>85</v>
      </c>
      <c r="E635">
        <v>0</v>
      </c>
      <c r="F635">
        <v>16.21</v>
      </c>
      <c r="G635">
        <v>9.5500000000000007</v>
      </c>
      <c r="H635">
        <v>3.48</v>
      </c>
      <c r="I635">
        <v>37.03</v>
      </c>
      <c r="J635">
        <v>47.38</v>
      </c>
      <c r="K635">
        <v>21.83</v>
      </c>
    </row>
    <row r="636" spans="1:11">
      <c r="A636">
        <v>613</v>
      </c>
      <c r="B636">
        <v>55</v>
      </c>
      <c r="C636">
        <v>0</v>
      </c>
      <c r="D636">
        <v>85</v>
      </c>
      <c r="E636">
        <v>0</v>
      </c>
      <c r="F636">
        <v>27.87</v>
      </c>
      <c r="G636">
        <v>37.78</v>
      </c>
      <c r="H636">
        <v>10.19</v>
      </c>
      <c r="I636">
        <v>67.86</v>
      </c>
      <c r="J636">
        <v>-30.89</v>
      </c>
      <c r="K636">
        <v>44.98</v>
      </c>
    </row>
    <row r="637" spans="1:11">
      <c r="A637">
        <v>614</v>
      </c>
      <c r="B637">
        <v>55</v>
      </c>
      <c r="C637">
        <v>10</v>
      </c>
      <c r="D637">
        <v>85</v>
      </c>
      <c r="E637">
        <v>0</v>
      </c>
      <c r="F637">
        <v>25.72</v>
      </c>
      <c r="G637">
        <v>33.53</v>
      </c>
      <c r="H637">
        <v>9.48</v>
      </c>
      <c r="I637">
        <v>64.59</v>
      </c>
      <c r="J637">
        <v>-25.48</v>
      </c>
      <c r="K637">
        <v>41.71</v>
      </c>
    </row>
    <row r="638" spans="1:11">
      <c r="A638">
        <v>615</v>
      </c>
      <c r="B638">
        <v>55</v>
      </c>
      <c r="C638">
        <v>20</v>
      </c>
      <c r="D638">
        <v>85</v>
      </c>
      <c r="E638">
        <v>0</v>
      </c>
      <c r="F638">
        <v>23.75</v>
      </c>
      <c r="G638">
        <v>29.57</v>
      </c>
      <c r="H638">
        <v>8.76</v>
      </c>
      <c r="I638">
        <v>61.28</v>
      </c>
      <c r="J638">
        <v>-19.690000000000001</v>
      </c>
      <c r="K638">
        <v>38.520000000000003</v>
      </c>
    </row>
    <row r="639" spans="1:11">
      <c r="A639">
        <v>616</v>
      </c>
      <c r="B639">
        <v>55</v>
      </c>
      <c r="C639">
        <v>30</v>
      </c>
      <c r="D639">
        <v>85</v>
      </c>
      <c r="E639">
        <v>0</v>
      </c>
      <c r="F639">
        <v>21.78</v>
      </c>
      <c r="G639">
        <v>25.71</v>
      </c>
      <c r="H639">
        <v>8.08</v>
      </c>
      <c r="I639">
        <v>57.76</v>
      </c>
      <c r="J639">
        <v>-13.44</v>
      </c>
      <c r="K639">
        <v>34.99</v>
      </c>
    </row>
    <row r="640" spans="1:11">
      <c r="A640">
        <v>617</v>
      </c>
      <c r="B640">
        <v>55</v>
      </c>
      <c r="C640">
        <v>40</v>
      </c>
      <c r="D640">
        <v>85</v>
      </c>
      <c r="E640">
        <v>0</v>
      </c>
      <c r="F640">
        <v>19.75</v>
      </c>
      <c r="G640">
        <v>21.92</v>
      </c>
      <c r="H640">
        <v>7.33</v>
      </c>
      <c r="I640">
        <v>53.94</v>
      </c>
      <c r="J640">
        <v>-6.74</v>
      </c>
      <c r="K640">
        <v>31.35</v>
      </c>
    </row>
    <row r="641" spans="1:11">
      <c r="A641">
        <v>618</v>
      </c>
      <c r="B641">
        <v>55</v>
      </c>
      <c r="C641">
        <v>55</v>
      </c>
      <c r="D641">
        <v>85</v>
      </c>
      <c r="E641">
        <v>0</v>
      </c>
      <c r="F641">
        <v>17.13</v>
      </c>
      <c r="G641">
        <v>16.920000000000002</v>
      </c>
      <c r="H641">
        <v>6.21</v>
      </c>
      <c r="I641">
        <v>48.15</v>
      </c>
      <c r="J641">
        <v>4.5599999999999996</v>
      </c>
      <c r="K641">
        <v>26.16</v>
      </c>
    </row>
    <row r="642" spans="1:11">
      <c r="A642">
        <v>619</v>
      </c>
      <c r="B642">
        <v>55</v>
      </c>
      <c r="C642">
        <v>70</v>
      </c>
      <c r="D642">
        <v>85</v>
      </c>
      <c r="E642">
        <v>0</v>
      </c>
      <c r="F642">
        <v>14.96</v>
      </c>
      <c r="G642">
        <v>12.83</v>
      </c>
      <c r="H642">
        <v>5.22</v>
      </c>
      <c r="I642">
        <v>42.51</v>
      </c>
      <c r="J642">
        <v>16.45</v>
      </c>
      <c r="K642">
        <v>21.2</v>
      </c>
    </row>
    <row r="643" spans="1:11">
      <c r="A643">
        <v>620</v>
      </c>
      <c r="B643">
        <v>55</v>
      </c>
      <c r="C643">
        <v>85</v>
      </c>
      <c r="D643">
        <v>85</v>
      </c>
      <c r="E643">
        <v>0</v>
      </c>
      <c r="F643">
        <v>13.09</v>
      </c>
      <c r="G643">
        <v>9.6</v>
      </c>
      <c r="H643">
        <v>4.3</v>
      </c>
      <c r="I643">
        <v>37.119999999999997</v>
      </c>
      <c r="J643">
        <v>28.02</v>
      </c>
      <c r="K643">
        <v>16.89</v>
      </c>
    </row>
    <row r="644" spans="1:11">
      <c r="A644">
        <v>621</v>
      </c>
      <c r="B644">
        <v>55</v>
      </c>
      <c r="C644">
        <v>100</v>
      </c>
      <c r="D644">
        <v>85</v>
      </c>
      <c r="E644">
        <v>0</v>
      </c>
      <c r="F644">
        <v>11.91</v>
      </c>
      <c r="G644">
        <v>7.59</v>
      </c>
      <c r="H644">
        <v>3.64</v>
      </c>
      <c r="I644">
        <v>33.1</v>
      </c>
      <c r="J644">
        <v>37.36</v>
      </c>
      <c r="K644">
        <v>13.97</v>
      </c>
    </row>
    <row r="645" spans="1:11">
      <c r="A645">
        <v>622</v>
      </c>
      <c r="B645">
        <v>70</v>
      </c>
      <c r="C645">
        <v>0</v>
      </c>
      <c r="D645">
        <v>85</v>
      </c>
      <c r="E645">
        <v>0</v>
      </c>
      <c r="F645">
        <v>19.32</v>
      </c>
      <c r="G645">
        <v>29.81</v>
      </c>
      <c r="H645">
        <v>10.039999999999999</v>
      </c>
      <c r="I645">
        <v>61.49</v>
      </c>
      <c r="J645">
        <v>-41.41</v>
      </c>
      <c r="K645">
        <v>34.479999999999997</v>
      </c>
    </row>
    <row r="646" spans="1:11">
      <c r="A646">
        <v>623</v>
      </c>
      <c r="B646">
        <v>70</v>
      </c>
      <c r="C646">
        <v>10</v>
      </c>
      <c r="D646">
        <v>85</v>
      </c>
      <c r="E646">
        <v>0</v>
      </c>
      <c r="F646">
        <v>17.89</v>
      </c>
      <c r="G646">
        <v>26.47</v>
      </c>
      <c r="H646">
        <v>9.36</v>
      </c>
      <c r="I646">
        <v>58.48</v>
      </c>
      <c r="J646">
        <v>-35.840000000000003</v>
      </c>
      <c r="K646">
        <v>31.6</v>
      </c>
    </row>
    <row r="647" spans="1:11">
      <c r="A647">
        <v>624</v>
      </c>
      <c r="B647">
        <v>70</v>
      </c>
      <c r="C647">
        <v>20</v>
      </c>
      <c r="D647">
        <v>85</v>
      </c>
      <c r="E647">
        <v>0</v>
      </c>
      <c r="F647">
        <v>16.579999999999998</v>
      </c>
      <c r="G647">
        <v>23.44</v>
      </c>
      <c r="H647">
        <v>8.7100000000000009</v>
      </c>
      <c r="I647">
        <v>55.52</v>
      </c>
      <c r="J647">
        <v>-30.23</v>
      </c>
      <c r="K647">
        <v>28.79</v>
      </c>
    </row>
    <row r="648" spans="1:11">
      <c r="A648">
        <v>625</v>
      </c>
      <c r="B648">
        <v>70</v>
      </c>
      <c r="C648">
        <v>30</v>
      </c>
      <c r="D648">
        <v>85</v>
      </c>
      <c r="E648">
        <v>0</v>
      </c>
      <c r="F648">
        <v>15.19</v>
      </c>
      <c r="G648">
        <v>20.38</v>
      </c>
      <c r="H648">
        <v>8.01</v>
      </c>
      <c r="I648">
        <v>52.26</v>
      </c>
      <c r="J648">
        <v>-24.19</v>
      </c>
      <c r="K648">
        <v>25.78</v>
      </c>
    </row>
    <row r="649" spans="1:11">
      <c r="A649">
        <v>626</v>
      </c>
      <c r="B649">
        <v>70</v>
      </c>
      <c r="C649">
        <v>40</v>
      </c>
      <c r="D649">
        <v>85</v>
      </c>
      <c r="E649">
        <v>0</v>
      </c>
      <c r="F649">
        <v>13.86</v>
      </c>
      <c r="G649">
        <v>17.38</v>
      </c>
      <c r="H649">
        <v>7.29</v>
      </c>
      <c r="I649">
        <v>48.74</v>
      </c>
      <c r="J649">
        <v>-17.12</v>
      </c>
      <c r="K649">
        <v>22.53</v>
      </c>
    </row>
    <row r="650" spans="1:11">
      <c r="A650">
        <v>627</v>
      </c>
      <c r="B650">
        <v>70</v>
      </c>
      <c r="C650">
        <v>55</v>
      </c>
      <c r="D650">
        <v>85</v>
      </c>
      <c r="E650">
        <v>0</v>
      </c>
      <c r="F650">
        <v>12.01</v>
      </c>
      <c r="G650">
        <v>13.43</v>
      </c>
      <c r="H650">
        <v>6.27</v>
      </c>
      <c r="I650">
        <v>43.4</v>
      </c>
      <c r="J650">
        <v>-6.34</v>
      </c>
      <c r="K650">
        <v>17.72</v>
      </c>
    </row>
    <row r="651" spans="1:11">
      <c r="A651">
        <v>628</v>
      </c>
      <c r="B651">
        <v>70</v>
      </c>
      <c r="C651">
        <v>70</v>
      </c>
      <c r="D651">
        <v>85</v>
      </c>
      <c r="E651">
        <v>0</v>
      </c>
      <c r="F651">
        <v>10.47</v>
      </c>
      <c r="G651">
        <v>10.17</v>
      </c>
      <c r="H651">
        <v>5.33</v>
      </c>
      <c r="I651">
        <v>38.15</v>
      </c>
      <c r="J651">
        <v>5.16</v>
      </c>
      <c r="K651">
        <v>13.11</v>
      </c>
    </row>
    <row r="652" spans="1:11">
      <c r="A652">
        <v>629</v>
      </c>
      <c r="B652">
        <v>70</v>
      </c>
      <c r="C652">
        <v>85</v>
      </c>
      <c r="D652">
        <v>85</v>
      </c>
      <c r="E652">
        <v>0</v>
      </c>
      <c r="F652">
        <v>9.2100000000000009</v>
      </c>
      <c r="G652">
        <v>7.6</v>
      </c>
      <c r="H652">
        <v>4.47</v>
      </c>
      <c r="I652">
        <v>33.14</v>
      </c>
      <c r="J652">
        <v>16.78</v>
      </c>
      <c r="K652">
        <v>9.02</v>
      </c>
    </row>
    <row r="653" spans="1:11">
      <c r="A653">
        <v>630</v>
      </c>
      <c r="B653">
        <v>70</v>
      </c>
      <c r="C653">
        <v>100</v>
      </c>
      <c r="D653">
        <v>85</v>
      </c>
      <c r="E653">
        <v>0</v>
      </c>
      <c r="F653">
        <v>8.2799999999999994</v>
      </c>
      <c r="G653">
        <v>5.89</v>
      </c>
      <c r="H653">
        <v>3.83</v>
      </c>
      <c r="I653">
        <v>29.14</v>
      </c>
      <c r="J653">
        <v>26</v>
      </c>
      <c r="K653">
        <v>5.93</v>
      </c>
    </row>
    <row r="654" spans="1:11">
      <c r="A654">
        <v>631</v>
      </c>
      <c r="B654">
        <v>85</v>
      </c>
      <c r="C654">
        <v>0</v>
      </c>
      <c r="D654">
        <v>85</v>
      </c>
      <c r="E654">
        <v>0</v>
      </c>
      <c r="F654">
        <v>12.9</v>
      </c>
      <c r="G654">
        <v>23.37</v>
      </c>
      <c r="H654">
        <v>9.76</v>
      </c>
      <c r="I654">
        <v>55.46</v>
      </c>
      <c r="J654">
        <v>-52.27</v>
      </c>
      <c r="K654">
        <v>25.01</v>
      </c>
    </row>
    <row r="655" spans="1:11">
      <c r="A655">
        <v>632</v>
      </c>
      <c r="B655">
        <v>85</v>
      </c>
      <c r="C655">
        <v>10</v>
      </c>
      <c r="D655">
        <v>85</v>
      </c>
      <c r="E655">
        <v>0</v>
      </c>
      <c r="F655">
        <v>11.94</v>
      </c>
      <c r="G655">
        <v>20.81</v>
      </c>
      <c r="H655">
        <v>9.17</v>
      </c>
      <c r="I655">
        <v>52.74</v>
      </c>
      <c r="J655">
        <v>-47.06</v>
      </c>
      <c r="K655">
        <v>22.35</v>
      </c>
    </row>
    <row r="656" spans="1:11">
      <c r="A656">
        <v>633</v>
      </c>
      <c r="B656">
        <v>85</v>
      </c>
      <c r="C656">
        <v>20</v>
      </c>
      <c r="D656">
        <v>85</v>
      </c>
      <c r="E656">
        <v>0</v>
      </c>
      <c r="F656">
        <v>11.06</v>
      </c>
      <c r="G656">
        <v>18.399999999999999</v>
      </c>
      <c r="H656">
        <v>8.56</v>
      </c>
      <c r="I656">
        <v>49.98</v>
      </c>
      <c r="J656">
        <v>-41.46</v>
      </c>
      <c r="K656">
        <v>19.78</v>
      </c>
    </row>
    <row r="657" spans="1:11">
      <c r="A657">
        <v>634</v>
      </c>
      <c r="B657">
        <v>85</v>
      </c>
      <c r="C657">
        <v>30</v>
      </c>
      <c r="D657">
        <v>85</v>
      </c>
      <c r="E657">
        <v>0</v>
      </c>
      <c r="F657">
        <v>10.17</v>
      </c>
      <c r="G657">
        <v>16.04</v>
      </c>
      <c r="H657">
        <v>7.93</v>
      </c>
      <c r="I657">
        <v>47.03</v>
      </c>
      <c r="J657">
        <v>-35.450000000000003</v>
      </c>
      <c r="K657">
        <v>17.07</v>
      </c>
    </row>
    <row r="658" spans="1:11">
      <c r="A658">
        <v>635</v>
      </c>
      <c r="B658">
        <v>85</v>
      </c>
      <c r="C658">
        <v>40</v>
      </c>
      <c r="D658">
        <v>85</v>
      </c>
      <c r="E658">
        <v>0</v>
      </c>
      <c r="F658">
        <v>9.3000000000000007</v>
      </c>
      <c r="G658">
        <v>13.73</v>
      </c>
      <c r="H658">
        <v>7.26</v>
      </c>
      <c r="I658">
        <v>43.85</v>
      </c>
      <c r="J658">
        <v>-28.69</v>
      </c>
      <c r="K658">
        <v>14.24</v>
      </c>
    </row>
    <row r="659" spans="1:11">
      <c r="A659">
        <v>636</v>
      </c>
      <c r="B659">
        <v>85</v>
      </c>
      <c r="C659">
        <v>55</v>
      </c>
      <c r="D659">
        <v>85</v>
      </c>
      <c r="E659">
        <v>0</v>
      </c>
      <c r="F659">
        <v>8.1300000000000008</v>
      </c>
      <c r="G659">
        <v>10.69</v>
      </c>
      <c r="H659">
        <v>6.28</v>
      </c>
      <c r="I659">
        <v>39.049999999999997</v>
      </c>
      <c r="J659">
        <v>-18.05</v>
      </c>
      <c r="K659">
        <v>10.14</v>
      </c>
    </row>
    <row r="660" spans="1:11">
      <c r="A660">
        <v>637</v>
      </c>
      <c r="B660">
        <v>85</v>
      </c>
      <c r="C660">
        <v>70</v>
      </c>
      <c r="D660">
        <v>85</v>
      </c>
      <c r="E660">
        <v>0</v>
      </c>
      <c r="F660">
        <v>7.08</v>
      </c>
      <c r="G660">
        <v>8.0500000000000007</v>
      </c>
      <c r="H660">
        <v>5.39</v>
      </c>
      <c r="I660">
        <v>34.08</v>
      </c>
      <c r="J660">
        <v>-6.49</v>
      </c>
      <c r="K660">
        <v>5.81</v>
      </c>
    </row>
    <row r="661" spans="1:11">
      <c r="A661">
        <v>638</v>
      </c>
      <c r="B661">
        <v>85</v>
      </c>
      <c r="C661">
        <v>85</v>
      </c>
      <c r="D661">
        <v>85</v>
      </c>
      <c r="E661">
        <v>0</v>
      </c>
      <c r="F661">
        <v>6.24</v>
      </c>
      <c r="G661">
        <v>6</v>
      </c>
      <c r="H661">
        <v>4.59</v>
      </c>
      <c r="I661">
        <v>29.42</v>
      </c>
      <c r="J661">
        <v>4.97</v>
      </c>
      <c r="K661">
        <v>1.97</v>
      </c>
    </row>
    <row r="662" spans="1:11">
      <c r="A662">
        <v>639</v>
      </c>
      <c r="B662">
        <v>85</v>
      </c>
      <c r="C662">
        <v>100</v>
      </c>
      <c r="D662">
        <v>85</v>
      </c>
      <c r="E662">
        <v>0</v>
      </c>
      <c r="F662">
        <v>5.69</v>
      </c>
      <c r="G662">
        <v>4.7</v>
      </c>
      <c r="H662">
        <v>4.01</v>
      </c>
      <c r="I662">
        <v>25.87</v>
      </c>
      <c r="J662">
        <v>14.14</v>
      </c>
      <c r="K662">
        <v>-0.77</v>
      </c>
    </row>
    <row r="663" spans="1:11">
      <c r="A663">
        <v>640</v>
      </c>
      <c r="B663">
        <v>100</v>
      </c>
      <c r="C663">
        <v>0</v>
      </c>
      <c r="D663">
        <v>85</v>
      </c>
      <c r="E663">
        <v>0</v>
      </c>
      <c r="F663">
        <v>8.44</v>
      </c>
      <c r="G663">
        <v>18.59</v>
      </c>
      <c r="H663">
        <v>9.4600000000000009</v>
      </c>
      <c r="I663">
        <v>50.2</v>
      </c>
      <c r="J663">
        <v>-63.38</v>
      </c>
      <c r="K663">
        <v>16.97</v>
      </c>
    </row>
    <row r="664" spans="1:11">
      <c r="A664">
        <v>641</v>
      </c>
      <c r="B664">
        <v>100</v>
      </c>
      <c r="C664">
        <v>10</v>
      </c>
      <c r="D664">
        <v>85</v>
      </c>
      <c r="E664">
        <v>0</v>
      </c>
      <c r="F664">
        <v>7.86</v>
      </c>
      <c r="G664">
        <v>16.66</v>
      </c>
      <c r="H664">
        <v>8.9</v>
      </c>
      <c r="I664">
        <v>47.83</v>
      </c>
      <c r="J664">
        <v>-58.35</v>
      </c>
      <c r="K664">
        <v>14.83</v>
      </c>
    </row>
    <row r="665" spans="1:11">
      <c r="A665">
        <v>642</v>
      </c>
      <c r="B665">
        <v>100</v>
      </c>
      <c r="C665">
        <v>20</v>
      </c>
      <c r="D665">
        <v>85</v>
      </c>
      <c r="E665">
        <v>0</v>
      </c>
      <c r="F665">
        <v>7.33</v>
      </c>
      <c r="G665">
        <v>14.82</v>
      </c>
      <c r="H665">
        <v>8.34</v>
      </c>
      <c r="I665">
        <v>45.38</v>
      </c>
      <c r="J665">
        <v>-52.79</v>
      </c>
      <c r="K665">
        <v>12.67</v>
      </c>
    </row>
    <row r="666" spans="1:11">
      <c r="A666">
        <v>643</v>
      </c>
      <c r="B666">
        <v>100</v>
      </c>
      <c r="C666">
        <v>30</v>
      </c>
      <c r="D666">
        <v>85</v>
      </c>
      <c r="E666">
        <v>0</v>
      </c>
      <c r="F666">
        <v>6.74</v>
      </c>
      <c r="G666">
        <v>12.91</v>
      </c>
      <c r="H666">
        <v>7.73</v>
      </c>
      <c r="I666">
        <v>42.63</v>
      </c>
      <c r="J666">
        <v>-46.75</v>
      </c>
      <c r="K666">
        <v>10.23</v>
      </c>
    </row>
    <row r="667" spans="1:11">
      <c r="A667">
        <v>644</v>
      </c>
      <c r="B667">
        <v>100</v>
      </c>
      <c r="C667">
        <v>40</v>
      </c>
      <c r="D667">
        <v>85</v>
      </c>
      <c r="E667">
        <v>0</v>
      </c>
      <c r="F667">
        <v>6.19</v>
      </c>
      <c r="G667">
        <v>11.07</v>
      </c>
      <c r="H667">
        <v>7.09</v>
      </c>
      <c r="I667">
        <v>39.700000000000003</v>
      </c>
      <c r="J667">
        <v>-39.86</v>
      </c>
      <c r="K667">
        <v>7.77</v>
      </c>
    </row>
    <row r="668" spans="1:11">
      <c r="A668">
        <v>645</v>
      </c>
      <c r="B668">
        <v>100</v>
      </c>
      <c r="C668">
        <v>55</v>
      </c>
      <c r="D668">
        <v>85</v>
      </c>
      <c r="E668">
        <v>0</v>
      </c>
      <c r="F668">
        <v>5.43</v>
      </c>
      <c r="G668">
        <v>8.6199999999999992</v>
      </c>
      <c r="H668">
        <v>6.2</v>
      </c>
      <c r="I668">
        <v>35.25</v>
      </c>
      <c r="J668">
        <v>-29.21</v>
      </c>
      <c r="K668">
        <v>3.95</v>
      </c>
    </row>
    <row r="669" spans="1:11">
      <c r="A669">
        <v>646</v>
      </c>
      <c r="B669">
        <v>100</v>
      </c>
      <c r="C669">
        <v>70</v>
      </c>
      <c r="D669">
        <v>85</v>
      </c>
      <c r="E669">
        <v>0</v>
      </c>
      <c r="F669">
        <v>4.75</v>
      </c>
      <c r="G669">
        <v>6.53</v>
      </c>
      <c r="H669">
        <v>5.38</v>
      </c>
      <c r="I669">
        <v>30.72</v>
      </c>
      <c r="J669">
        <v>-18.14</v>
      </c>
      <c r="K669">
        <v>0.05</v>
      </c>
    </row>
    <row r="670" spans="1:11">
      <c r="A670">
        <v>647</v>
      </c>
      <c r="B670">
        <v>100</v>
      </c>
      <c r="C670">
        <v>85</v>
      </c>
      <c r="D670">
        <v>85</v>
      </c>
      <c r="E670">
        <v>0</v>
      </c>
      <c r="F670">
        <v>4.17</v>
      </c>
      <c r="G670">
        <v>4.84</v>
      </c>
      <c r="H670">
        <v>4.58</v>
      </c>
      <c r="I670">
        <v>26.29</v>
      </c>
      <c r="J670">
        <v>-6.81</v>
      </c>
      <c r="K670">
        <v>-3.41</v>
      </c>
    </row>
    <row r="671" spans="1:11">
      <c r="A671">
        <v>648</v>
      </c>
      <c r="B671">
        <v>100</v>
      </c>
      <c r="C671">
        <v>100</v>
      </c>
      <c r="D671">
        <v>85</v>
      </c>
      <c r="E671">
        <v>0</v>
      </c>
      <c r="F671">
        <v>3.75</v>
      </c>
      <c r="G671">
        <v>3.76</v>
      </c>
      <c r="H671">
        <v>4.0199999999999996</v>
      </c>
      <c r="I671">
        <v>22.87</v>
      </c>
      <c r="J671">
        <v>1.89</v>
      </c>
      <c r="K671">
        <v>-6.01</v>
      </c>
    </row>
    <row r="672" spans="1:11">
      <c r="A672">
        <v>649</v>
      </c>
      <c r="B672">
        <v>0</v>
      </c>
      <c r="C672">
        <v>0</v>
      </c>
      <c r="D672">
        <v>100</v>
      </c>
      <c r="E672">
        <v>0</v>
      </c>
      <c r="F672">
        <v>69.17</v>
      </c>
      <c r="G672">
        <v>74.16</v>
      </c>
      <c r="H672">
        <v>7.04</v>
      </c>
      <c r="I672">
        <v>89</v>
      </c>
      <c r="J672">
        <v>-5</v>
      </c>
      <c r="K672">
        <v>93</v>
      </c>
    </row>
    <row r="673" spans="1:11">
      <c r="A673">
        <v>650</v>
      </c>
      <c r="B673">
        <v>0</v>
      </c>
      <c r="C673">
        <v>10</v>
      </c>
      <c r="D673">
        <v>100</v>
      </c>
      <c r="E673">
        <v>0</v>
      </c>
      <c r="F673">
        <v>63.88</v>
      </c>
      <c r="G673">
        <v>65.77</v>
      </c>
      <c r="H673">
        <v>6.55</v>
      </c>
      <c r="I673">
        <v>84.88</v>
      </c>
      <c r="J673">
        <v>1.06</v>
      </c>
      <c r="K673">
        <v>87.95</v>
      </c>
    </row>
    <row r="674" spans="1:11">
      <c r="A674">
        <v>651</v>
      </c>
      <c r="B674">
        <v>0</v>
      </c>
      <c r="C674">
        <v>20</v>
      </c>
      <c r="D674">
        <v>100</v>
      </c>
      <c r="E674">
        <v>0</v>
      </c>
      <c r="F674">
        <v>58.6</v>
      </c>
      <c r="G674">
        <v>57.65</v>
      </c>
      <c r="H674">
        <v>5.95</v>
      </c>
      <c r="I674">
        <v>80.55</v>
      </c>
      <c r="J674">
        <v>7.39</v>
      </c>
      <c r="K674">
        <v>83.19</v>
      </c>
    </row>
    <row r="675" spans="1:11">
      <c r="A675">
        <v>652</v>
      </c>
      <c r="B675">
        <v>0</v>
      </c>
      <c r="C675">
        <v>30</v>
      </c>
      <c r="D675">
        <v>100</v>
      </c>
      <c r="E675">
        <v>0</v>
      </c>
      <c r="F675">
        <v>53.64</v>
      </c>
      <c r="G675">
        <v>50</v>
      </c>
      <c r="H675">
        <v>5.37</v>
      </c>
      <c r="I675">
        <v>76.069999999999993</v>
      </c>
      <c r="J675">
        <v>14.36</v>
      </c>
      <c r="K675">
        <v>78.260000000000005</v>
      </c>
    </row>
    <row r="676" spans="1:11">
      <c r="A676">
        <v>653</v>
      </c>
      <c r="B676">
        <v>0</v>
      </c>
      <c r="C676">
        <v>40</v>
      </c>
      <c r="D676">
        <v>100</v>
      </c>
      <c r="E676">
        <v>0</v>
      </c>
      <c r="F676">
        <v>48.7</v>
      </c>
      <c r="G676">
        <v>42.54</v>
      </c>
      <c r="H676">
        <v>4.7699999999999996</v>
      </c>
      <c r="I676">
        <v>71.239999999999995</v>
      </c>
      <c r="J676">
        <v>22.15</v>
      </c>
      <c r="K676">
        <v>73.08</v>
      </c>
    </row>
    <row r="677" spans="1:11">
      <c r="A677">
        <v>654</v>
      </c>
      <c r="B677">
        <v>0</v>
      </c>
      <c r="C677">
        <v>55</v>
      </c>
      <c r="D677">
        <v>100</v>
      </c>
      <c r="E677">
        <v>0</v>
      </c>
      <c r="F677">
        <v>42.32</v>
      </c>
      <c r="G677">
        <v>33.119999999999997</v>
      </c>
      <c r="H677">
        <v>3.95</v>
      </c>
      <c r="I677">
        <v>64.260000000000005</v>
      </c>
      <c r="J677">
        <v>34.04</v>
      </c>
      <c r="K677">
        <v>65.75</v>
      </c>
    </row>
    <row r="678" spans="1:11">
      <c r="A678">
        <v>655</v>
      </c>
      <c r="B678">
        <v>0</v>
      </c>
      <c r="C678">
        <v>70</v>
      </c>
      <c r="D678">
        <v>100</v>
      </c>
      <c r="E678">
        <v>0</v>
      </c>
      <c r="F678">
        <v>37.200000000000003</v>
      </c>
      <c r="G678">
        <v>25.52</v>
      </c>
      <c r="H678">
        <v>3.25</v>
      </c>
      <c r="I678">
        <v>57.58</v>
      </c>
      <c r="J678">
        <v>46.86</v>
      </c>
      <c r="K678">
        <v>58.77</v>
      </c>
    </row>
    <row r="679" spans="1:11">
      <c r="A679">
        <v>656</v>
      </c>
      <c r="B679">
        <v>0</v>
      </c>
      <c r="C679">
        <v>85</v>
      </c>
      <c r="D679">
        <v>100</v>
      </c>
      <c r="E679">
        <v>0</v>
      </c>
      <c r="F679">
        <v>32.93</v>
      </c>
      <c r="G679">
        <v>19.649999999999999</v>
      </c>
      <c r="H679">
        <v>2.7</v>
      </c>
      <c r="I679">
        <v>51.43</v>
      </c>
      <c r="J679">
        <v>58.82</v>
      </c>
      <c r="K679">
        <v>52.28</v>
      </c>
    </row>
    <row r="680" spans="1:11">
      <c r="A680">
        <v>657</v>
      </c>
      <c r="B680">
        <v>0</v>
      </c>
      <c r="C680">
        <v>100</v>
      </c>
      <c r="D680">
        <v>100</v>
      </c>
      <c r="E680">
        <v>0</v>
      </c>
      <c r="F680">
        <v>30.2</v>
      </c>
      <c r="G680">
        <v>16.02</v>
      </c>
      <c r="H680">
        <v>2.2999999999999998</v>
      </c>
      <c r="I680">
        <v>47</v>
      </c>
      <c r="J680">
        <v>68</v>
      </c>
      <c r="K680">
        <v>48</v>
      </c>
    </row>
    <row r="681" spans="1:11">
      <c r="A681">
        <v>658</v>
      </c>
      <c r="B681">
        <v>10</v>
      </c>
      <c r="C681">
        <v>0</v>
      </c>
      <c r="D681">
        <v>100</v>
      </c>
      <c r="E681">
        <v>0</v>
      </c>
      <c r="F681">
        <v>60.32</v>
      </c>
      <c r="G681">
        <v>66.62</v>
      </c>
      <c r="H681">
        <v>6.98</v>
      </c>
      <c r="I681">
        <v>85.31</v>
      </c>
      <c r="J681">
        <v>-9.07</v>
      </c>
      <c r="K681">
        <v>86.87</v>
      </c>
    </row>
    <row r="682" spans="1:11">
      <c r="A682">
        <v>659</v>
      </c>
      <c r="B682">
        <v>10</v>
      </c>
      <c r="C682">
        <v>10</v>
      </c>
      <c r="D682">
        <v>100</v>
      </c>
      <c r="E682">
        <v>0</v>
      </c>
      <c r="F682">
        <v>55.7</v>
      </c>
      <c r="G682">
        <v>59.06</v>
      </c>
      <c r="H682">
        <v>6.44</v>
      </c>
      <c r="I682">
        <v>81.319999999999993</v>
      </c>
      <c r="J682">
        <v>-3.07</v>
      </c>
      <c r="K682">
        <v>82.31</v>
      </c>
    </row>
    <row r="683" spans="1:11">
      <c r="A683">
        <v>660</v>
      </c>
      <c r="B683">
        <v>10</v>
      </c>
      <c r="C683">
        <v>20</v>
      </c>
      <c r="D683">
        <v>100</v>
      </c>
      <c r="E683">
        <v>0</v>
      </c>
      <c r="F683">
        <v>50.95</v>
      </c>
      <c r="G683">
        <v>51.6</v>
      </c>
      <c r="H683">
        <v>5.87</v>
      </c>
      <c r="I683">
        <v>77.040000000000006</v>
      </c>
      <c r="J683">
        <v>3.19</v>
      </c>
      <c r="K683">
        <v>77.56</v>
      </c>
    </row>
    <row r="684" spans="1:11">
      <c r="A684">
        <v>661</v>
      </c>
      <c r="B684">
        <v>10</v>
      </c>
      <c r="C684">
        <v>30</v>
      </c>
      <c r="D684">
        <v>100</v>
      </c>
      <c r="E684">
        <v>0</v>
      </c>
      <c r="F684">
        <v>46.66</v>
      </c>
      <c r="G684">
        <v>44.85</v>
      </c>
      <c r="H684">
        <v>5.34</v>
      </c>
      <c r="I684">
        <v>72.790000000000006</v>
      </c>
      <c r="J684">
        <v>9.84</v>
      </c>
      <c r="K684">
        <v>72.81</v>
      </c>
    </row>
    <row r="685" spans="1:11">
      <c r="A685">
        <v>662</v>
      </c>
      <c r="B685">
        <v>10</v>
      </c>
      <c r="C685">
        <v>40</v>
      </c>
      <c r="D685">
        <v>100</v>
      </c>
      <c r="E685">
        <v>0</v>
      </c>
      <c r="F685">
        <v>42.46</v>
      </c>
      <c r="G685">
        <v>38.270000000000003</v>
      </c>
      <c r="H685">
        <v>4.78</v>
      </c>
      <c r="I685">
        <v>68.22</v>
      </c>
      <c r="J685">
        <v>17.38</v>
      </c>
      <c r="K685">
        <v>67.819999999999993</v>
      </c>
    </row>
    <row r="686" spans="1:11">
      <c r="A686">
        <v>663</v>
      </c>
      <c r="B686">
        <v>10</v>
      </c>
      <c r="C686">
        <v>55</v>
      </c>
      <c r="D686">
        <v>100</v>
      </c>
      <c r="E686">
        <v>0</v>
      </c>
      <c r="F686">
        <v>37.1</v>
      </c>
      <c r="G686">
        <v>29.86</v>
      </c>
      <c r="H686">
        <v>4.03</v>
      </c>
      <c r="I686">
        <v>61.53</v>
      </c>
      <c r="J686">
        <v>29.49</v>
      </c>
      <c r="K686">
        <v>60.57</v>
      </c>
    </row>
    <row r="687" spans="1:11">
      <c r="A687">
        <v>664</v>
      </c>
      <c r="B687">
        <v>10</v>
      </c>
      <c r="C687">
        <v>70</v>
      </c>
      <c r="D687">
        <v>100</v>
      </c>
      <c r="E687">
        <v>0</v>
      </c>
      <c r="F687">
        <v>32.31</v>
      </c>
      <c r="G687">
        <v>22.76</v>
      </c>
      <c r="H687">
        <v>3.31</v>
      </c>
      <c r="I687">
        <v>54.82</v>
      </c>
      <c r="J687">
        <v>42.01</v>
      </c>
      <c r="K687">
        <v>53.65</v>
      </c>
    </row>
    <row r="688" spans="1:11">
      <c r="A688">
        <v>665</v>
      </c>
      <c r="B688">
        <v>10</v>
      </c>
      <c r="C688">
        <v>85</v>
      </c>
      <c r="D688">
        <v>100</v>
      </c>
      <c r="E688">
        <v>0</v>
      </c>
      <c r="F688">
        <v>28.65</v>
      </c>
      <c r="G688">
        <v>17.52</v>
      </c>
      <c r="H688">
        <v>2.72</v>
      </c>
      <c r="I688">
        <v>48.91</v>
      </c>
      <c r="J688">
        <v>53.87</v>
      </c>
      <c r="K688">
        <v>47.76</v>
      </c>
    </row>
    <row r="689" spans="1:11">
      <c r="A689">
        <v>666</v>
      </c>
      <c r="B689">
        <v>10</v>
      </c>
      <c r="C689">
        <v>100</v>
      </c>
      <c r="D689">
        <v>100</v>
      </c>
      <c r="E689">
        <v>0</v>
      </c>
      <c r="F689">
        <v>26.34</v>
      </c>
      <c r="G689">
        <v>14.26</v>
      </c>
      <c r="H689">
        <v>2.34</v>
      </c>
      <c r="I689">
        <v>44.6</v>
      </c>
      <c r="J689">
        <v>63.23</v>
      </c>
      <c r="K689">
        <v>43.52</v>
      </c>
    </row>
    <row r="690" spans="1:11">
      <c r="A690">
        <v>667</v>
      </c>
      <c r="B690">
        <v>20</v>
      </c>
      <c r="C690">
        <v>0</v>
      </c>
      <c r="D690">
        <v>100</v>
      </c>
      <c r="E690">
        <v>0</v>
      </c>
      <c r="F690">
        <v>52.2</v>
      </c>
      <c r="G690">
        <v>59.45</v>
      </c>
      <c r="H690">
        <v>6.83</v>
      </c>
      <c r="I690">
        <v>81.540000000000006</v>
      </c>
      <c r="J690">
        <v>-12.9</v>
      </c>
      <c r="K690">
        <v>81.010000000000005</v>
      </c>
    </row>
    <row r="691" spans="1:11">
      <c r="A691">
        <v>668</v>
      </c>
      <c r="B691">
        <v>20</v>
      </c>
      <c r="C691">
        <v>10</v>
      </c>
      <c r="D691">
        <v>100</v>
      </c>
      <c r="E691">
        <v>0</v>
      </c>
      <c r="F691">
        <v>48</v>
      </c>
      <c r="G691">
        <v>52.63</v>
      </c>
      <c r="H691">
        <v>6.39</v>
      </c>
      <c r="I691">
        <v>77.650000000000006</v>
      </c>
      <c r="J691">
        <v>-7.41</v>
      </c>
      <c r="K691">
        <v>76.2</v>
      </c>
    </row>
    <row r="692" spans="1:11">
      <c r="A692">
        <v>669</v>
      </c>
      <c r="B692">
        <v>20</v>
      </c>
      <c r="C692">
        <v>20</v>
      </c>
      <c r="D692">
        <v>100</v>
      </c>
      <c r="E692">
        <v>0</v>
      </c>
      <c r="F692">
        <v>44.2</v>
      </c>
      <c r="G692">
        <v>46.28</v>
      </c>
      <c r="H692">
        <v>5.85</v>
      </c>
      <c r="I692">
        <v>73.72</v>
      </c>
      <c r="J692">
        <v>-1.21</v>
      </c>
      <c r="K692">
        <v>71.92</v>
      </c>
    </row>
    <row r="693" spans="1:11">
      <c r="A693">
        <v>670</v>
      </c>
      <c r="B693">
        <v>20</v>
      </c>
      <c r="C693">
        <v>30</v>
      </c>
      <c r="D693">
        <v>100</v>
      </c>
      <c r="E693">
        <v>0</v>
      </c>
      <c r="F693">
        <v>40.31</v>
      </c>
      <c r="G693">
        <v>40.06</v>
      </c>
      <c r="H693">
        <v>5.32</v>
      </c>
      <c r="I693">
        <v>69.510000000000005</v>
      </c>
      <c r="J693">
        <v>5.26</v>
      </c>
      <c r="K693">
        <v>67.260000000000005</v>
      </c>
    </row>
    <row r="694" spans="1:11">
      <c r="A694">
        <v>671</v>
      </c>
      <c r="B694">
        <v>20</v>
      </c>
      <c r="C694">
        <v>40</v>
      </c>
      <c r="D694">
        <v>100</v>
      </c>
      <c r="E694">
        <v>0</v>
      </c>
      <c r="F694">
        <v>36.64</v>
      </c>
      <c r="G694">
        <v>34.15</v>
      </c>
      <c r="H694">
        <v>4.7699999999999996</v>
      </c>
      <c r="I694">
        <v>65.09</v>
      </c>
      <c r="J694">
        <v>12.66</v>
      </c>
      <c r="K694">
        <v>62.45</v>
      </c>
    </row>
    <row r="695" spans="1:11">
      <c r="A695">
        <v>672</v>
      </c>
      <c r="B695">
        <v>20</v>
      </c>
      <c r="C695">
        <v>55</v>
      </c>
      <c r="D695">
        <v>100</v>
      </c>
      <c r="E695">
        <v>0</v>
      </c>
      <c r="F695">
        <v>32.03</v>
      </c>
      <c r="G695">
        <v>26.63</v>
      </c>
      <c r="H695">
        <v>4.05</v>
      </c>
      <c r="I695">
        <v>58.63</v>
      </c>
      <c r="J695">
        <v>24.58</v>
      </c>
      <c r="K695">
        <v>55.46</v>
      </c>
    </row>
    <row r="696" spans="1:11">
      <c r="A696">
        <v>673</v>
      </c>
      <c r="B696">
        <v>20</v>
      </c>
      <c r="C696">
        <v>70</v>
      </c>
      <c r="D696">
        <v>100</v>
      </c>
      <c r="E696">
        <v>0</v>
      </c>
      <c r="F696">
        <v>27.93</v>
      </c>
      <c r="G696">
        <v>20.28</v>
      </c>
      <c r="H696">
        <v>3.37</v>
      </c>
      <c r="I696">
        <v>52.16</v>
      </c>
      <c r="J696">
        <v>37.07</v>
      </c>
      <c r="K696">
        <v>48.66</v>
      </c>
    </row>
    <row r="697" spans="1:11">
      <c r="A697">
        <v>674</v>
      </c>
      <c r="B697">
        <v>20</v>
      </c>
      <c r="C697">
        <v>85</v>
      </c>
      <c r="D697">
        <v>100</v>
      </c>
      <c r="E697">
        <v>0</v>
      </c>
      <c r="F697">
        <v>24.7</v>
      </c>
      <c r="G697">
        <v>15.5</v>
      </c>
      <c r="H697">
        <v>2.77</v>
      </c>
      <c r="I697">
        <v>46.31</v>
      </c>
      <c r="J697">
        <v>48.98</v>
      </c>
      <c r="K697">
        <v>42.95</v>
      </c>
    </row>
    <row r="698" spans="1:11">
      <c r="A698">
        <v>675</v>
      </c>
      <c r="B698">
        <v>20</v>
      </c>
      <c r="C698">
        <v>100</v>
      </c>
      <c r="D698">
        <v>100</v>
      </c>
      <c r="E698">
        <v>0</v>
      </c>
      <c r="F698">
        <v>22.62</v>
      </c>
      <c r="G698">
        <v>12.54</v>
      </c>
      <c r="H698">
        <v>2.4</v>
      </c>
      <c r="I698">
        <v>42.06</v>
      </c>
      <c r="J698">
        <v>58.11</v>
      </c>
      <c r="K698">
        <v>38.619999999999997</v>
      </c>
    </row>
    <row r="699" spans="1:11">
      <c r="A699">
        <v>676</v>
      </c>
      <c r="B699">
        <v>30</v>
      </c>
      <c r="C699">
        <v>0</v>
      </c>
      <c r="D699">
        <v>100</v>
      </c>
      <c r="E699">
        <v>0</v>
      </c>
      <c r="F699">
        <v>44.47</v>
      </c>
      <c r="G699">
        <v>52.73</v>
      </c>
      <c r="H699">
        <v>6.8</v>
      </c>
      <c r="I699">
        <v>77.72</v>
      </c>
      <c r="J699">
        <v>-17.64</v>
      </c>
      <c r="K699">
        <v>74.540000000000006</v>
      </c>
    </row>
    <row r="700" spans="1:11">
      <c r="A700">
        <v>677</v>
      </c>
      <c r="B700">
        <v>30</v>
      </c>
      <c r="C700">
        <v>10</v>
      </c>
      <c r="D700">
        <v>100</v>
      </c>
      <c r="E700">
        <v>0</v>
      </c>
      <c r="F700">
        <v>40.86</v>
      </c>
      <c r="G700">
        <v>46.61</v>
      </c>
      <c r="H700">
        <v>6.35</v>
      </c>
      <c r="I700">
        <v>73.94</v>
      </c>
      <c r="J700">
        <v>-12.14</v>
      </c>
      <c r="K700">
        <v>70</v>
      </c>
    </row>
    <row r="701" spans="1:11">
      <c r="A701">
        <v>678</v>
      </c>
      <c r="B701">
        <v>30</v>
      </c>
      <c r="C701">
        <v>20</v>
      </c>
      <c r="D701">
        <v>100</v>
      </c>
      <c r="E701">
        <v>0</v>
      </c>
      <c r="F701">
        <v>37.590000000000003</v>
      </c>
      <c r="G701">
        <v>40.9</v>
      </c>
      <c r="H701">
        <v>5.84</v>
      </c>
      <c r="I701">
        <v>70.11</v>
      </c>
      <c r="J701">
        <v>-5.91</v>
      </c>
      <c r="K701">
        <v>65.72</v>
      </c>
    </row>
    <row r="702" spans="1:11">
      <c r="A702">
        <v>679</v>
      </c>
      <c r="B702">
        <v>30</v>
      </c>
      <c r="C702">
        <v>30</v>
      </c>
      <c r="D702">
        <v>100</v>
      </c>
      <c r="E702">
        <v>0</v>
      </c>
      <c r="F702">
        <v>34.340000000000003</v>
      </c>
      <c r="G702">
        <v>35.479999999999997</v>
      </c>
      <c r="H702">
        <v>5.33</v>
      </c>
      <c r="I702">
        <v>66.12</v>
      </c>
      <c r="J702">
        <v>0.43</v>
      </c>
      <c r="K702">
        <v>61.31</v>
      </c>
    </row>
    <row r="703" spans="1:11">
      <c r="A703">
        <v>680</v>
      </c>
      <c r="B703">
        <v>30</v>
      </c>
      <c r="C703">
        <v>40</v>
      </c>
      <c r="D703">
        <v>100</v>
      </c>
      <c r="E703">
        <v>0</v>
      </c>
      <c r="F703">
        <v>31.17</v>
      </c>
      <c r="G703">
        <v>30.2</v>
      </c>
      <c r="H703">
        <v>4.78</v>
      </c>
      <c r="I703">
        <v>61.82</v>
      </c>
      <c r="J703">
        <v>7.72</v>
      </c>
      <c r="K703">
        <v>56.8</v>
      </c>
    </row>
    <row r="704" spans="1:11">
      <c r="A704">
        <v>681</v>
      </c>
      <c r="B704">
        <v>30</v>
      </c>
      <c r="C704">
        <v>55</v>
      </c>
      <c r="D704">
        <v>100</v>
      </c>
      <c r="E704">
        <v>0</v>
      </c>
      <c r="F704">
        <v>27.2</v>
      </c>
      <c r="G704">
        <v>23.52</v>
      </c>
      <c r="H704">
        <v>4.09</v>
      </c>
      <c r="I704">
        <v>55.61</v>
      </c>
      <c r="J704">
        <v>19.28</v>
      </c>
      <c r="K704">
        <v>49.96</v>
      </c>
    </row>
    <row r="705" spans="1:11">
      <c r="A705">
        <v>682</v>
      </c>
      <c r="B705">
        <v>30</v>
      </c>
      <c r="C705">
        <v>70</v>
      </c>
      <c r="D705">
        <v>100</v>
      </c>
      <c r="E705">
        <v>0</v>
      </c>
      <c r="F705">
        <v>23.67</v>
      </c>
      <c r="G705">
        <v>17.88</v>
      </c>
      <c r="H705">
        <v>3.42</v>
      </c>
      <c r="I705">
        <v>49.35</v>
      </c>
      <c r="J705">
        <v>31.41</v>
      </c>
      <c r="K705">
        <v>43.46</v>
      </c>
    </row>
    <row r="706" spans="1:11">
      <c r="A706">
        <v>683</v>
      </c>
      <c r="B706">
        <v>30</v>
      </c>
      <c r="C706">
        <v>85</v>
      </c>
      <c r="D706">
        <v>100</v>
      </c>
      <c r="E706">
        <v>0</v>
      </c>
      <c r="F706">
        <v>20.98</v>
      </c>
      <c r="G706">
        <v>13.65</v>
      </c>
      <c r="H706">
        <v>2.88</v>
      </c>
      <c r="I706">
        <v>43.72</v>
      </c>
      <c r="J706">
        <v>43.34</v>
      </c>
      <c r="K706">
        <v>37.590000000000003</v>
      </c>
    </row>
    <row r="707" spans="1:11">
      <c r="A707">
        <v>684</v>
      </c>
      <c r="B707">
        <v>30</v>
      </c>
      <c r="C707">
        <v>100</v>
      </c>
      <c r="D707">
        <v>100</v>
      </c>
      <c r="E707">
        <v>0</v>
      </c>
      <c r="F707">
        <v>19.11</v>
      </c>
      <c r="G707">
        <v>10.89</v>
      </c>
      <c r="H707">
        <v>2.46</v>
      </c>
      <c r="I707">
        <v>39.4</v>
      </c>
      <c r="J707">
        <v>52.73</v>
      </c>
      <c r="K707">
        <v>33.53</v>
      </c>
    </row>
    <row r="708" spans="1:11">
      <c r="A708">
        <v>685</v>
      </c>
      <c r="B708">
        <v>40</v>
      </c>
      <c r="C708">
        <v>0</v>
      </c>
      <c r="D708">
        <v>100</v>
      </c>
      <c r="E708">
        <v>0</v>
      </c>
      <c r="F708">
        <v>37.090000000000003</v>
      </c>
      <c r="G708">
        <v>46.18</v>
      </c>
      <c r="H708">
        <v>6.79</v>
      </c>
      <c r="I708">
        <v>73.66</v>
      </c>
      <c r="J708">
        <v>-22.81</v>
      </c>
      <c r="K708">
        <v>67.569999999999993</v>
      </c>
    </row>
    <row r="709" spans="1:11">
      <c r="A709">
        <v>686</v>
      </c>
      <c r="B709">
        <v>40</v>
      </c>
      <c r="C709">
        <v>10</v>
      </c>
      <c r="D709">
        <v>100</v>
      </c>
      <c r="E709">
        <v>0</v>
      </c>
      <c r="F709">
        <v>34.049999999999997</v>
      </c>
      <c r="G709">
        <v>40.770000000000003</v>
      </c>
      <c r="H709">
        <v>6.28</v>
      </c>
      <c r="I709">
        <v>70.02</v>
      </c>
      <c r="J709">
        <v>-17.37</v>
      </c>
      <c r="K709">
        <v>63.53</v>
      </c>
    </row>
    <row r="710" spans="1:11">
      <c r="A710">
        <v>687</v>
      </c>
      <c r="B710">
        <v>40</v>
      </c>
      <c r="C710">
        <v>20</v>
      </c>
      <c r="D710">
        <v>100</v>
      </c>
      <c r="E710">
        <v>0</v>
      </c>
      <c r="F710">
        <v>31.26</v>
      </c>
      <c r="G710">
        <v>35.79</v>
      </c>
      <c r="H710">
        <v>5.81</v>
      </c>
      <c r="I710">
        <v>66.36</v>
      </c>
      <c r="J710">
        <v>-11.51</v>
      </c>
      <c r="K710">
        <v>59.43</v>
      </c>
    </row>
    <row r="711" spans="1:11">
      <c r="A711">
        <v>688</v>
      </c>
      <c r="B711">
        <v>40</v>
      </c>
      <c r="C711">
        <v>30</v>
      </c>
      <c r="D711">
        <v>100</v>
      </c>
      <c r="E711">
        <v>0</v>
      </c>
      <c r="F711">
        <v>28.6</v>
      </c>
      <c r="G711">
        <v>31</v>
      </c>
      <c r="H711">
        <v>5.33</v>
      </c>
      <c r="I711">
        <v>62.51</v>
      </c>
      <c r="J711">
        <v>-4.9400000000000004</v>
      </c>
      <c r="K711">
        <v>55.09</v>
      </c>
    </row>
    <row r="712" spans="1:11">
      <c r="A712">
        <v>689</v>
      </c>
      <c r="B712">
        <v>40</v>
      </c>
      <c r="C712">
        <v>40</v>
      </c>
      <c r="D712">
        <v>100</v>
      </c>
      <c r="E712">
        <v>0</v>
      </c>
      <c r="F712">
        <v>26.11</v>
      </c>
      <c r="G712">
        <v>26.56</v>
      </c>
      <c r="H712">
        <v>4.83</v>
      </c>
      <c r="I712">
        <v>58.56</v>
      </c>
      <c r="J712">
        <v>2.11</v>
      </c>
      <c r="K712">
        <v>50.91</v>
      </c>
    </row>
    <row r="713" spans="1:11">
      <c r="A713">
        <v>690</v>
      </c>
      <c r="B713">
        <v>40</v>
      </c>
      <c r="C713">
        <v>55</v>
      </c>
      <c r="D713">
        <v>100</v>
      </c>
      <c r="E713">
        <v>0</v>
      </c>
      <c r="F713">
        <v>22.57</v>
      </c>
      <c r="G713">
        <v>20.48</v>
      </c>
      <c r="H713">
        <v>4.1100000000000003</v>
      </c>
      <c r="I713">
        <v>52.38</v>
      </c>
      <c r="J713">
        <v>13.4</v>
      </c>
      <c r="K713">
        <v>44.31</v>
      </c>
    </row>
    <row r="714" spans="1:11">
      <c r="A714">
        <v>691</v>
      </c>
      <c r="B714">
        <v>40</v>
      </c>
      <c r="C714">
        <v>70</v>
      </c>
      <c r="D714">
        <v>100</v>
      </c>
      <c r="E714">
        <v>0</v>
      </c>
      <c r="F714">
        <v>19.63</v>
      </c>
      <c r="G714">
        <v>15.5</v>
      </c>
      <c r="H714">
        <v>3.46</v>
      </c>
      <c r="I714">
        <v>46.32</v>
      </c>
      <c r="J714">
        <v>25.56</v>
      </c>
      <c r="K714">
        <v>37.92</v>
      </c>
    </row>
    <row r="715" spans="1:11">
      <c r="A715">
        <v>692</v>
      </c>
      <c r="B715">
        <v>40</v>
      </c>
      <c r="C715">
        <v>85</v>
      </c>
      <c r="D715">
        <v>100</v>
      </c>
      <c r="E715">
        <v>0</v>
      </c>
      <c r="F715">
        <v>17.36</v>
      </c>
      <c r="G715">
        <v>11.78</v>
      </c>
      <c r="H715">
        <v>2.95</v>
      </c>
      <c r="I715">
        <v>40.86</v>
      </c>
      <c r="J715">
        <v>37.28</v>
      </c>
      <c r="K715">
        <v>32.119999999999997</v>
      </c>
    </row>
    <row r="716" spans="1:11">
      <c r="A716">
        <v>693</v>
      </c>
      <c r="B716">
        <v>40</v>
      </c>
      <c r="C716">
        <v>100</v>
      </c>
      <c r="D716">
        <v>100</v>
      </c>
      <c r="E716">
        <v>0</v>
      </c>
      <c r="F716">
        <v>15.91</v>
      </c>
      <c r="G716">
        <v>9.4600000000000009</v>
      </c>
      <c r="H716">
        <v>2.57</v>
      </c>
      <c r="I716">
        <v>36.85</v>
      </c>
      <c r="J716">
        <v>46.45</v>
      </c>
      <c r="K716">
        <v>28.21</v>
      </c>
    </row>
    <row r="717" spans="1:11">
      <c r="A717">
        <v>694</v>
      </c>
      <c r="B717">
        <v>55</v>
      </c>
      <c r="C717">
        <v>0</v>
      </c>
      <c r="D717">
        <v>100</v>
      </c>
      <c r="E717">
        <v>0</v>
      </c>
      <c r="F717">
        <v>27.09</v>
      </c>
      <c r="G717">
        <v>37.1</v>
      </c>
      <c r="H717">
        <v>6.75</v>
      </c>
      <c r="I717">
        <v>67.349999999999994</v>
      </c>
      <c r="J717">
        <v>-31.81</v>
      </c>
      <c r="K717">
        <v>56.89</v>
      </c>
    </row>
    <row r="718" spans="1:11">
      <c r="A718">
        <v>695</v>
      </c>
      <c r="B718">
        <v>55</v>
      </c>
      <c r="C718">
        <v>10</v>
      </c>
      <c r="D718">
        <v>100</v>
      </c>
      <c r="E718">
        <v>0</v>
      </c>
      <c r="F718">
        <v>25.1</v>
      </c>
      <c r="G718">
        <v>32.97</v>
      </c>
      <c r="H718">
        <v>6.27</v>
      </c>
      <c r="I718">
        <v>64.13</v>
      </c>
      <c r="J718">
        <v>-26.15</v>
      </c>
      <c r="K718">
        <v>53.43</v>
      </c>
    </row>
    <row r="719" spans="1:11">
      <c r="A719">
        <v>696</v>
      </c>
      <c r="B719">
        <v>55</v>
      </c>
      <c r="C719">
        <v>20</v>
      </c>
      <c r="D719">
        <v>100</v>
      </c>
      <c r="E719">
        <v>0</v>
      </c>
      <c r="F719">
        <v>23.04</v>
      </c>
      <c r="G719">
        <v>28.95</v>
      </c>
      <c r="H719">
        <v>5.86</v>
      </c>
      <c r="I719">
        <v>60.74</v>
      </c>
      <c r="J719">
        <v>-20.52</v>
      </c>
      <c r="K719">
        <v>49.47</v>
      </c>
    </row>
    <row r="720" spans="1:11">
      <c r="A720">
        <v>697</v>
      </c>
      <c r="B720">
        <v>55</v>
      </c>
      <c r="C720">
        <v>30</v>
      </c>
      <c r="D720">
        <v>100</v>
      </c>
      <c r="E720">
        <v>0</v>
      </c>
      <c r="F720">
        <v>21.18</v>
      </c>
      <c r="G720">
        <v>25.2</v>
      </c>
      <c r="H720">
        <v>5.41</v>
      </c>
      <c r="I720">
        <v>57.27</v>
      </c>
      <c r="J720">
        <v>-14.16</v>
      </c>
      <c r="K720">
        <v>45.66</v>
      </c>
    </row>
    <row r="721" spans="1:11">
      <c r="A721">
        <v>698</v>
      </c>
      <c r="B721">
        <v>55</v>
      </c>
      <c r="C721">
        <v>40</v>
      </c>
      <c r="D721">
        <v>100</v>
      </c>
      <c r="E721">
        <v>0</v>
      </c>
      <c r="F721">
        <v>19.149999999999999</v>
      </c>
      <c r="G721">
        <v>21.36</v>
      </c>
      <c r="H721">
        <v>4.91</v>
      </c>
      <c r="I721">
        <v>53.34</v>
      </c>
      <c r="J721">
        <v>-7.18</v>
      </c>
      <c r="K721">
        <v>41.46</v>
      </c>
    </row>
    <row r="722" spans="1:11">
      <c r="A722">
        <v>699</v>
      </c>
      <c r="B722">
        <v>55</v>
      </c>
      <c r="C722">
        <v>55</v>
      </c>
      <c r="D722">
        <v>100</v>
      </c>
      <c r="E722">
        <v>0</v>
      </c>
      <c r="F722">
        <v>16.63</v>
      </c>
      <c r="G722">
        <v>16.52</v>
      </c>
      <c r="H722">
        <v>4.25</v>
      </c>
      <c r="I722">
        <v>47.65</v>
      </c>
      <c r="J722">
        <v>3.95</v>
      </c>
      <c r="K722">
        <v>35.35</v>
      </c>
    </row>
    <row r="723" spans="1:11">
      <c r="A723">
        <v>700</v>
      </c>
      <c r="B723">
        <v>55</v>
      </c>
      <c r="C723">
        <v>70</v>
      </c>
      <c r="D723">
        <v>100</v>
      </c>
      <c r="E723">
        <v>0</v>
      </c>
      <c r="F723">
        <v>14.51</v>
      </c>
      <c r="G723">
        <v>12.57</v>
      </c>
      <c r="H723">
        <v>3.65</v>
      </c>
      <c r="I723">
        <v>42.1</v>
      </c>
      <c r="J723">
        <v>15.5</v>
      </c>
      <c r="K723">
        <v>29.43</v>
      </c>
    </row>
    <row r="724" spans="1:11">
      <c r="A724">
        <v>701</v>
      </c>
      <c r="B724">
        <v>55</v>
      </c>
      <c r="C724">
        <v>85</v>
      </c>
      <c r="D724">
        <v>100</v>
      </c>
      <c r="E724">
        <v>0</v>
      </c>
      <c r="F724">
        <v>12.76</v>
      </c>
      <c r="G724">
        <v>9.43</v>
      </c>
      <c r="H724">
        <v>3.1</v>
      </c>
      <c r="I724">
        <v>36.81</v>
      </c>
      <c r="J724">
        <v>27.16</v>
      </c>
      <c r="K724">
        <v>24.06</v>
      </c>
    </row>
    <row r="725" spans="1:11">
      <c r="A725">
        <v>702</v>
      </c>
      <c r="B725">
        <v>55</v>
      </c>
      <c r="C725">
        <v>100</v>
      </c>
      <c r="D725">
        <v>100</v>
      </c>
      <c r="E725">
        <v>0</v>
      </c>
      <c r="F725">
        <v>11.63</v>
      </c>
      <c r="G725">
        <v>7.48</v>
      </c>
      <c r="H725">
        <v>2.71</v>
      </c>
      <c r="I725">
        <v>32.880000000000003</v>
      </c>
      <c r="J725">
        <v>36.380000000000003</v>
      </c>
      <c r="K725">
        <v>20.25</v>
      </c>
    </row>
    <row r="726" spans="1:11">
      <c r="A726">
        <v>703</v>
      </c>
      <c r="B726">
        <v>70</v>
      </c>
      <c r="C726">
        <v>0</v>
      </c>
      <c r="D726">
        <v>100</v>
      </c>
      <c r="E726">
        <v>0</v>
      </c>
      <c r="F726">
        <v>18.75</v>
      </c>
      <c r="G726">
        <v>29.25</v>
      </c>
      <c r="H726">
        <v>6.73</v>
      </c>
      <c r="I726">
        <v>61</v>
      </c>
      <c r="J726">
        <v>-42.22</v>
      </c>
      <c r="K726">
        <v>46</v>
      </c>
    </row>
    <row r="727" spans="1:11">
      <c r="A727">
        <v>704</v>
      </c>
      <c r="B727">
        <v>70</v>
      </c>
      <c r="C727">
        <v>10</v>
      </c>
      <c r="D727">
        <v>100</v>
      </c>
      <c r="E727">
        <v>0</v>
      </c>
      <c r="F727">
        <v>17.350000000000001</v>
      </c>
      <c r="G727">
        <v>25.95</v>
      </c>
      <c r="H727">
        <v>6.28</v>
      </c>
      <c r="I727">
        <v>57.99</v>
      </c>
      <c r="J727">
        <v>-36.659999999999997</v>
      </c>
      <c r="K727">
        <v>42.79</v>
      </c>
    </row>
    <row r="728" spans="1:11">
      <c r="A728">
        <v>705</v>
      </c>
      <c r="B728">
        <v>70</v>
      </c>
      <c r="C728">
        <v>20</v>
      </c>
      <c r="D728">
        <v>100</v>
      </c>
      <c r="E728">
        <v>0</v>
      </c>
      <c r="F728">
        <v>16.010000000000002</v>
      </c>
      <c r="G728">
        <v>22.91</v>
      </c>
      <c r="H728">
        <v>5.91</v>
      </c>
      <c r="I728">
        <v>54.98</v>
      </c>
      <c r="J728">
        <v>-31.13</v>
      </c>
      <c r="K728">
        <v>39.33</v>
      </c>
    </row>
    <row r="729" spans="1:11">
      <c r="A729">
        <v>706</v>
      </c>
      <c r="B729">
        <v>70</v>
      </c>
      <c r="C729">
        <v>30</v>
      </c>
      <c r="D729">
        <v>100</v>
      </c>
      <c r="E729">
        <v>0</v>
      </c>
      <c r="F729">
        <v>14.71</v>
      </c>
      <c r="G729">
        <v>19.96</v>
      </c>
      <c r="H729">
        <v>5.49</v>
      </c>
      <c r="I729">
        <v>51.8</v>
      </c>
      <c r="J729">
        <v>-25.03</v>
      </c>
      <c r="K729">
        <v>35.85</v>
      </c>
    </row>
    <row r="730" spans="1:11">
      <c r="A730">
        <v>707</v>
      </c>
      <c r="B730">
        <v>70</v>
      </c>
      <c r="C730">
        <v>40</v>
      </c>
      <c r="D730">
        <v>100</v>
      </c>
      <c r="E730">
        <v>0</v>
      </c>
      <c r="F730">
        <v>13.39</v>
      </c>
      <c r="G730">
        <v>17.02</v>
      </c>
      <c r="H730">
        <v>5.01</v>
      </c>
      <c r="I730">
        <v>48.29</v>
      </c>
      <c r="J730">
        <v>-18.170000000000002</v>
      </c>
      <c r="K730">
        <v>32.24</v>
      </c>
    </row>
    <row r="731" spans="1:11">
      <c r="A731">
        <v>708</v>
      </c>
      <c r="B731">
        <v>70</v>
      </c>
      <c r="C731">
        <v>55</v>
      </c>
      <c r="D731">
        <v>100</v>
      </c>
      <c r="E731">
        <v>0</v>
      </c>
      <c r="F731">
        <v>11.64</v>
      </c>
      <c r="G731">
        <v>13.18</v>
      </c>
      <c r="H731">
        <v>4.4000000000000004</v>
      </c>
      <c r="I731">
        <v>43.04</v>
      </c>
      <c r="J731">
        <v>-7.34</v>
      </c>
      <c r="K731">
        <v>26.49</v>
      </c>
    </row>
    <row r="732" spans="1:11">
      <c r="A732">
        <v>709</v>
      </c>
      <c r="B732">
        <v>70</v>
      </c>
      <c r="C732">
        <v>70</v>
      </c>
      <c r="D732">
        <v>100</v>
      </c>
      <c r="E732">
        <v>0</v>
      </c>
      <c r="F732">
        <v>10.16</v>
      </c>
      <c r="G732">
        <v>9.99</v>
      </c>
      <c r="H732">
        <v>3.82</v>
      </c>
      <c r="I732">
        <v>37.83</v>
      </c>
      <c r="J732">
        <v>4.12</v>
      </c>
      <c r="K732">
        <v>21.01</v>
      </c>
    </row>
    <row r="733" spans="1:11">
      <c r="A733">
        <v>710</v>
      </c>
      <c r="B733">
        <v>70</v>
      </c>
      <c r="C733">
        <v>85</v>
      </c>
      <c r="D733">
        <v>100</v>
      </c>
      <c r="E733">
        <v>0</v>
      </c>
      <c r="F733">
        <v>8.91</v>
      </c>
      <c r="G733">
        <v>7.47</v>
      </c>
      <c r="H733">
        <v>3.28</v>
      </c>
      <c r="I733">
        <v>32.85</v>
      </c>
      <c r="J733">
        <v>15.46</v>
      </c>
      <c r="K733">
        <v>15.94</v>
      </c>
    </row>
    <row r="734" spans="1:11">
      <c r="A734">
        <v>711</v>
      </c>
      <c r="B734">
        <v>70</v>
      </c>
      <c r="C734">
        <v>100</v>
      </c>
      <c r="D734">
        <v>100</v>
      </c>
      <c r="E734">
        <v>0</v>
      </c>
      <c r="F734">
        <v>8.0500000000000007</v>
      </c>
      <c r="G734">
        <v>5.84</v>
      </c>
      <c r="H734">
        <v>2.88</v>
      </c>
      <c r="I734">
        <v>29.01</v>
      </c>
      <c r="J734">
        <v>24.57</v>
      </c>
      <c r="K734">
        <v>12.23</v>
      </c>
    </row>
    <row r="735" spans="1:11">
      <c r="A735">
        <v>712</v>
      </c>
      <c r="B735">
        <v>85</v>
      </c>
      <c r="C735">
        <v>0</v>
      </c>
      <c r="D735">
        <v>100</v>
      </c>
      <c r="E735">
        <v>0</v>
      </c>
      <c r="F735">
        <v>12.48</v>
      </c>
      <c r="G735">
        <v>22.99</v>
      </c>
      <c r="H735">
        <v>6.7</v>
      </c>
      <c r="I735">
        <v>55.06</v>
      </c>
      <c r="J735">
        <v>-53.37</v>
      </c>
      <c r="K735">
        <v>35.92</v>
      </c>
    </row>
    <row r="736" spans="1:11">
      <c r="A736">
        <v>713</v>
      </c>
      <c r="B736">
        <v>85</v>
      </c>
      <c r="C736">
        <v>10</v>
      </c>
      <c r="D736">
        <v>100</v>
      </c>
      <c r="E736">
        <v>0</v>
      </c>
      <c r="F736">
        <v>11.56</v>
      </c>
      <c r="G736">
        <v>20.5</v>
      </c>
      <c r="H736">
        <v>6.34</v>
      </c>
      <c r="I736">
        <v>52.4</v>
      </c>
      <c r="J736">
        <v>-48.26</v>
      </c>
      <c r="K736">
        <v>32.909999999999997</v>
      </c>
    </row>
    <row r="737" spans="1:11">
      <c r="A737">
        <v>714</v>
      </c>
      <c r="B737">
        <v>85</v>
      </c>
      <c r="C737">
        <v>20</v>
      </c>
      <c r="D737">
        <v>100</v>
      </c>
      <c r="E737">
        <v>0</v>
      </c>
      <c r="F737">
        <v>10.65</v>
      </c>
      <c r="G737">
        <v>18.03</v>
      </c>
      <c r="H737">
        <v>5.93</v>
      </c>
      <c r="I737">
        <v>49.53</v>
      </c>
      <c r="J737">
        <v>-42.54</v>
      </c>
      <c r="K737">
        <v>29.82</v>
      </c>
    </row>
    <row r="738" spans="1:11">
      <c r="A738">
        <v>715</v>
      </c>
      <c r="B738">
        <v>85</v>
      </c>
      <c r="C738">
        <v>30</v>
      </c>
      <c r="D738">
        <v>100</v>
      </c>
      <c r="E738">
        <v>0</v>
      </c>
      <c r="F738">
        <v>9.84</v>
      </c>
      <c r="G738">
        <v>15.8</v>
      </c>
      <c r="H738">
        <v>5.56</v>
      </c>
      <c r="I738">
        <v>46.71</v>
      </c>
      <c r="J738">
        <v>-36.630000000000003</v>
      </c>
      <c r="K738">
        <v>26.74</v>
      </c>
    </row>
    <row r="739" spans="1:11">
      <c r="A739">
        <v>716</v>
      </c>
      <c r="B739">
        <v>85</v>
      </c>
      <c r="C739">
        <v>40</v>
      </c>
      <c r="D739">
        <v>100</v>
      </c>
      <c r="E739">
        <v>0</v>
      </c>
      <c r="F739">
        <v>8.99</v>
      </c>
      <c r="G739">
        <v>13.53</v>
      </c>
      <c r="H739">
        <v>5.13</v>
      </c>
      <c r="I739">
        <v>43.56</v>
      </c>
      <c r="J739">
        <v>-29.97</v>
      </c>
      <c r="K739">
        <v>23.46</v>
      </c>
    </row>
    <row r="740" spans="1:11">
      <c r="A740">
        <v>717</v>
      </c>
      <c r="B740">
        <v>85</v>
      </c>
      <c r="C740">
        <v>55</v>
      </c>
      <c r="D740">
        <v>100</v>
      </c>
      <c r="E740">
        <v>0</v>
      </c>
      <c r="F740">
        <v>7.82</v>
      </c>
      <c r="G740">
        <v>10.45</v>
      </c>
      <c r="H740">
        <v>4.51</v>
      </c>
      <c r="I740">
        <v>38.64</v>
      </c>
      <c r="J740">
        <v>-19.100000000000001</v>
      </c>
      <c r="K740">
        <v>18.29</v>
      </c>
    </row>
    <row r="741" spans="1:11">
      <c r="A741">
        <v>718</v>
      </c>
      <c r="B741">
        <v>85</v>
      </c>
      <c r="C741">
        <v>70</v>
      </c>
      <c r="D741">
        <v>100</v>
      </c>
      <c r="E741">
        <v>0</v>
      </c>
      <c r="F741">
        <v>6.85</v>
      </c>
      <c r="G741">
        <v>7.95</v>
      </c>
      <c r="H741">
        <v>3.96</v>
      </c>
      <c r="I741">
        <v>33.869999999999997</v>
      </c>
      <c r="J741">
        <v>-7.91</v>
      </c>
      <c r="K741">
        <v>13.31</v>
      </c>
    </row>
    <row r="742" spans="1:11">
      <c r="A742">
        <v>719</v>
      </c>
      <c r="B742">
        <v>85</v>
      </c>
      <c r="C742">
        <v>85</v>
      </c>
      <c r="D742">
        <v>100</v>
      </c>
      <c r="E742">
        <v>0</v>
      </c>
      <c r="F742">
        <v>5.97</v>
      </c>
      <c r="G742">
        <v>5.88</v>
      </c>
      <c r="H742">
        <v>3.4</v>
      </c>
      <c r="I742">
        <v>29.1</v>
      </c>
      <c r="J742">
        <v>3.39</v>
      </c>
      <c r="K742">
        <v>8.64</v>
      </c>
    </row>
    <row r="743" spans="1:11">
      <c r="A743">
        <v>720</v>
      </c>
      <c r="B743">
        <v>85</v>
      </c>
      <c r="C743">
        <v>100</v>
      </c>
      <c r="D743">
        <v>100</v>
      </c>
      <c r="E743">
        <v>0</v>
      </c>
      <c r="F743">
        <v>5.45</v>
      </c>
      <c r="G743">
        <v>4.62</v>
      </c>
      <c r="H743">
        <v>3.02</v>
      </c>
      <c r="I743">
        <v>25.63</v>
      </c>
      <c r="J743">
        <v>12.44</v>
      </c>
      <c r="K743">
        <v>5.37</v>
      </c>
    </row>
    <row r="744" spans="1:11">
      <c r="A744">
        <v>721</v>
      </c>
      <c r="B744">
        <v>100</v>
      </c>
      <c r="C744">
        <v>0</v>
      </c>
      <c r="D744">
        <v>100</v>
      </c>
      <c r="E744">
        <v>0</v>
      </c>
      <c r="F744">
        <v>8.16</v>
      </c>
      <c r="G744">
        <v>18.420000000000002</v>
      </c>
      <c r="H744">
        <v>6.74</v>
      </c>
      <c r="I744">
        <v>50</v>
      </c>
      <c r="J744">
        <v>-65</v>
      </c>
      <c r="K744">
        <v>27</v>
      </c>
    </row>
    <row r="745" spans="1:11">
      <c r="A745">
        <v>722</v>
      </c>
      <c r="B745">
        <v>100</v>
      </c>
      <c r="C745">
        <v>10</v>
      </c>
      <c r="D745">
        <v>100</v>
      </c>
      <c r="E745">
        <v>0</v>
      </c>
      <c r="F745">
        <v>7.53</v>
      </c>
      <c r="G745">
        <v>16.41</v>
      </c>
      <c r="H745">
        <v>6.29</v>
      </c>
      <c r="I745">
        <v>47.51</v>
      </c>
      <c r="J745">
        <v>-60</v>
      </c>
      <c r="K745">
        <v>24.68</v>
      </c>
    </row>
    <row r="746" spans="1:11">
      <c r="A746">
        <v>723</v>
      </c>
      <c r="B746">
        <v>100</v>
      </c>
      <c r="C746">
        <v>20</v>
      </c>
      <c r="D746">
        <v>100</v>
      </c>
      <c r="E746">
        <v>0</v>
      </c>
      <c r="F746">
        <v>6.99</v>
      </c>
      <c r="G746">
        <v>14.54</v>
      </c>
      <c r="H746">
        <v>5.91</v>
      </c>
      <c r="I746">
        <v>45</v>
      </c>
      <c r="J746">
        <v>-54.46</v>
      </c>
      <c r="K746">
        <v>22.09</v>
      </c>
    </row>
    <row r="747" spans="1:11">
      <c r="A747">
        <v>724</v>
      </c>
      <c r="B747">
        <v>100</v>
      </c>
      <c r="C747">
        <v>30</v>
      </c>
      <c r="D747">
        <v>100</v>
      </c>
      <c r="E747">
        <v>0</v>
      </c>
      <c r="F747">
        <v>6.49</v>
      </c>
      <c r="G747">
        <v>12.76</v>
      </c>
      <c r="H747">
        <v>5.54</v>
      </c>
      <c r="I747">
        <v>42.4</v>
      </c>
      <c r="J747">
        <v>-48.29</v>
      </c>
      <c r="K747">
        <v>19.399999999999999</v>
      </c>
    </row>
    <row r="748" spans="1:11">
      <c r="A748">
        <v>725</v>
      </c>
      <c r="B748">
        <v>100</v>
      </c>
      <c r="C748">
        <v>40</v>
      </c>
      <c r="D748">
        <v>100</v>
      </c>
      <c r="E748">
        <v>0</v>
      </c>
      <c r="F748">
        <v>5.92</v>
      </c>
      <c r="G748">
        <v>10.92</v>
      </c>
      <c r="H748">
        <v>5.13</v>
      </c>
      <c r="I748">
        <v>39.450000000000003</v>
      </c>
      <c r="J748">
        <v>-41.77</v>
      </c>
      <c r="K748">
        <v>16.350000000000001</v>
      </c>
    </row>
    <row r="749" spans="1:11">
      <c r="A749">
        <v>726</v>
      </c>
      <c r="B749">
        <v>100</v>
      </c>
      <c r="C749">
        <v>55</v>
      </c>
      <c r="D749">
        <v>100</v>
      </c>
      <c r="E749">
        <v>0</v>
      </c>
      <c r="F749">
        <v>5.2</v>
      </c>
      <c r="G749">
        <v>8.5299999999999994</v>
      </c>
      <c r="H749">
        <v>4.5599999999999996</v>
      </c>
      <c r="I749">
        <v>35.06</v>
      </c>
      <c r="J749">
        <v>-31.2</v>
      </c>
      <c r="K749">
        <v>11.86</v>
      </c>
    </row>
    <row r="750" spans="1:11">
      <c r="A750">
        <v>727</v>
      </c>
      <c r="B750">
        <v>100</v>
      </c>
      <c r="C750">
        <v>70</v>
      </c>
      <c r="D750">
        <v>100</v>
      </c>
      <c r="E750">
        <v>0</v>
      </c>
      <c r="F750">
        <v>4.58</v>
      </c>
      <c r="G750">
        <v>6.48</v>
      </c>
      <c r="H750">
        <v>4</v>
      </c>
      <c r="I750">
        <v>30.58</v>
      </c>
      <c r="J750">
        <v>-19.73</v>
      </c>
      <c r="K750">
        <v>7.39</v>
      </c>
    </row>
    <row r="751" spans="1:11">
      <c r="A751">
        <v>728</v>
      </c>
      <c r="B751">
        <v>100</v>
      </c>
      <c r="C751">
        <v>85</v>
      </c>
      <c r="D751">
        <v>100</v>
      </c>
      <c r="E751">
        <v>0</v>
      </c>
      <c r="F751">
        <v>3.97</v>
      </c>
      <c r="G751">
        <v>4.76</v>
      </c>
      <c r="H751">
        <v>3.44</v>
      </c>
      <c r="I751">
        <v>26.03</v>
      </c>
      <c r="J751">
        <v>-8.51</v>
      </c>
      <c r="K751">
        <v>3.13</v>
      </c>
    </row>
    <row r="752" spans="1:11">
      <c r="A752">
        <v>729</v>
      </c>
      <c r="B752">
        <v>100</v>
      </c>
      <c r="C752">
        <v>100</v>
      </c>
      <c r="D752">
        <v>100</v>
      </c>
      <c r="E752">
        <v>0</v>
      </c>
      <c r="F752">
        <v>3.66</v>
      </c>
      <c r="G752">
        <v>3.8</v>
      </c>
      <c r="H752">
        <v>3.13</v>
      </c>
      <c r="I752">
        <v>23</v>
      </c>
      <c r="J752">
        <v>0</v>
      </c>
      <c r="K752">
        <v>0</v>
      </c>
    </row>
    <row r="753" spans="1:11">
      <c r="A753">
        <v>730</v>
      </c>
      <c r="B753">
        <v>0</v>
      </c>
      <c r="C753">
        <v>0</v>
      </c>
      <c r="D753">
        <v>0</v>
      </c>
      <c r="E753">
        <v>20</v>
      </c>
      <c r="F753">
        <v>59.56</v>
      </c>
      <c r="G753">
        <v>61.77</v>
      </c>
      <c r="H753">
        <v>52.49</v>
      </c>
      <c r="I753">
        <v>82.79</v>
      </c>
      <c r="J753">
        <v>0</v>
      </c>
      <c r="K753">
        <v>-1.69</v>
      </c>
    </row>
    <row r="754" spans="1:11">
      <c r="A754">
        <v>731</v>
      </c>
      <c r="B754">
        <v>0</v>
      </c>
      <c r="C754">
        <v>10</v>
      </c>
      <c r="D754">
        <v>0</v>
      </c>
      <c r="E754">
        <v>20</v>
      </c>
      <c r="F754">
        <v>54.96</v>
      </c>
      <c r="G754">
        <v>55.12</v>
      </c>
      <c r="H754">
        <v>48.53</v>
      </c>
      <c r="I754">
        <v>79.11</v>
      </c>
      <c r="J754">
        <v>4.6100000000000003</v>
      </c>
      <c r="K754">
        <v>-3.6</v>
      </c>
    </row>
    <row r="755" spans="1:11">
      <c r="A755">
        <v>732</v>
      </c>
      <c r="B755">
        <v>0</v>
      </c>
      <c r="C755">
        <v>20</v>
      </c>
      <c r="D755">
        <v>0</v>
      </c>
      <c r="E755">
        <v>20</v>
      </c>
      <c r="F755">
        <v>50.57</v>
      </c>
      <c r="G755">
        <v>48.75</v>
      </c>
      <c r="H755">
        <v>43.96</v>
      </c>
      <c r="I755">
        <v>75.290000000000006</v>
      </c>
      <c r="J755">
        <v>9.7200000000000006</v>
      </c>
      <c r="K755">
        <v>-4.75</v>
      </c>
    </row>
    <row r="756" spans="1:11">
      <c r="A756">
        <v>733</v>
      </c>
      <c r="B756">
        <v>0</v>
      </c>
      <c r="C756">
        <v>40</v>
      </c>
      <c r="D756">
        <v>0</v>
      </c>
      <c r="E756">
        <v>20</v>
      </c>
      <c r="F756">
        <v>41.72</v>
      </c>
      <c r="G756">
        <v>36.25</v>
      </c>
      <c r="H756">
        <v>34.01</v>
      </c>
      <c r="I756">
        <v>66.709999999999994</v>
      </c>
      <c r="J756">
        <v>21.68</v>
      </c>
      <c r="K756">
        <v>-6.25</v>
      </c>
    </row>
    <row r="757" spans="1:11">
      <c r="A757">
        <v>734</v>
      </c>
      <c r="B757">
        <v>0</v>
      </c>
      <c r="C757">
        <v>70</v>
      </c>
      <c r="D757">
        <v>0</v>
      </c>
      <c r="E757">
        <v>20</v>
      </c>
      <c r="F757">
        <v>30.38</v>
      </c>
      <c r="G757">
        <v>20.9</v>
      </c>
      <c r="H757">
        <v>20.12</v>
      </c>
      <c r="I757">
        <v>52.84</v>
      </c>
      <c r="J757">
        <v>43.52</v>
      </c>
      <c r="K757">
        <v>-6.28</v>
      </c>
    </row>
    <row r="758" spans="1:11">
      <c r="A758">
        <v>735</v>
      </c>
      <c r="B758">
        <v>0</v>
      </c>
      <c r="C758">
        <v>100</v>
      </c>
      <c r="D758">
        <v>0</v>
      </c>
      <c r="E758">
        <v>20</v>
      </c>
      <c r="F758">
        <v>23.3</v>
      </c>
      <c r="G758">
        <v>12.06</v>
      </c>
      <c r="H758">
        <v>10.99</v>
      </c>
      <c r="I758">
        <v>41.31</v>
      </c>
      <c r="J758">
        <v>64.41</v>
      </c>
      <c r="K758">
        <v>-3.35</v>
      </c>
    </row>
    <row r="759" spans="1:11">
      <c r="A759">
        <v>736</v>
      </c>
      <c r="B759">
        <v>10</v>
      </c>
      <c r="C759">
        <v>0</v>
      </c>
      <c r="D759">
        <v>0</v>
      </c>
      <c r="E759">
        <v>20</v>
      </c>
      <c r="F759">
        <v>53.21</v>
      </c>
      <c r="G759">
        <v>56.27</v>
      </c>
      <c r="H759">
        <v>51.78</v>
      </c>
      <c r="I759">
        <v>79.77</v>
      </c>
      <c r="J759">
        <v>-2.68</v>
      </c>
      <c r="K759">
        <v>-6.12</v>
      </c>
    </row>
    <row r="760" spans="1:11">
      <c r="A760">
        <v>737</v>
      </c>
      <c r="B760">
        <v>10</v>
      </c>
      <c r="C760">
        <v>10</v>
      </c>
      <c r="D760">
        <v>0</v>
      </c>
      <c r="E760">
        <v>20</v>
      </c>
      <c r="F760">
        <v>49.06</v>
      </c>
      <c r="G760">
        <v>50.16</v>
      </c>
      <c r="H760">
        <v>47.19</v>
      </c>
      <c r="I760">
        <v>76.16</v>
      </c>
      <c r="J760">
        <v>1.89</v>
      </c>
      <c r="K760">
        <v>-7.12</v>
      </c>
    </row>
    <row r="761" spans="1:11">
      <c r="A761">
        <v>738</v>
      </c>
      <c r="B761">
        <v>10</v>
      </c>
      <c r="C761">
        <v>20</v>
      </c>
      <c r="D761">
        <v>0</v>
      </c>
      <c r="E761">
        <v>20</v>
      </c>
      <c r="F761">
        <v>45.12</v>
      </c>
      <c r="G761">
        <v>44.38</v>
      </c>
      <c r="H761">
        <v>42.84</v>
      </c>
      <c r="I761">
        <v>72.48</v>
      </c>
      <c r="J761">
        <v>6.82</v>
      </c>
      <c r="K761">
        <v>-8.2100000000000009</v>
      </c>
    </row>
    <row r="762" spans="1:11">
      <c r="A762">
        <v>739</v>
      </c>
      <c r="B762">
        <v>10</v>
      </c>
      <c r="C762">
        <v>40</v>
      </c>
      <c r="D762">
        <v>0</v>
      </c>
      <c r="E762">
        <v>20</v>
      </c>
      <c r="F762">
        <v>37.26</v>
      </c>
      <c r="G762">
        <v>33</v>
      </c>
      <c r="H762">
        <v>33.31</v>
      </c>
      <c r="I762">
        <v>64.16</v>
      </c>
      <c r="J762">
        <v>18.649999999999999</v>
      </c>
      <c r="K762">
        <v>-9.61</v>
      </c>
    </row>
    <row r="763" spans="1:11">
      <c r="A763">
        <v>740</v>
      </c>
      <c r="B763">
        <v>10</v>
      </c>
      <c r="C763">
        <v>70</v>
      </c>
      <c r="D763">
        <v>0</v>
      </c>
      <c r="E763">
        <v>20</v>
      </c>
      <c r="F763">
        <v>27.13</v>
      </c>
      <c r="G763">
        <v>19.010000000000002</v>
      </c>
      <c r="H763">
        <v>19.95</v>
      </c>
      <c r="I763">
        <v>50.7</v>
      </c>
      <c r="J763">
        <v>40.15</v>
      </c>
      <c r="K763">
        <v>-9.6199999999999992</v>
      </c>
    </row>
    <row r="764" spans="1:11">
      <c r="A764">
        <v>741</v>
      </c>
      <c r="B764">
        <v>10</v>
      </c>
      <c r="C764">
        <v>100</v>
      </c>
      <c r="D764">
        <v>0</v>
      </c>
      <c r="E764">
        <v>20</v>
      </c>
      <c r="F764">
        <v>20.73</v>
      </c>
      <c r="G764">
        <v>10.89</v>
      </c>
      <c r="H764">
        <v>11.09</v>
      </c>
      <c r="I764">
        <v>39.39</v>
      </c>
      <c r="J764">
        <v>60.78</v>
      </c>
      <c r="K764">
        <v>-6.95</v>
      </c>
    </row>
    <row r="765" spans="1:11">
      <c r="A765">
        <v>742</v>
      </c>
      <c r="B765">
        <v>20</v>
      </c>
      <c r="C765">
        <v>0</v>
      </c>
      <c r="D765">
        <v>0</v>
      </c>
      <c r="E765">
        <v>20</v>
      </c>
      <c r="F765">
        <v>47.08</v>
      </c>
      <c r="G765">
        <v>50.75</v>
      </c>
      <c r="H765">
        <v>50.37</v>
      </c>
      <c r="I765">
        <v>76.53</v>
      </c>
      <c r="J765">
        <v>-5.09</v>
      </c>
      <c r="K765">
        <v>-10.15</v>
      </c>
    </row>
    <row r="766" spans="1:11">
      <c r="A766">
        <v>743</v>
      </c>
      <c r="B766">
        <v>20</v>
      </c>
      <c r="C766">
        <v>10</v>
      </c>
      <c r="D766">
        <v>0</v>
      </c>
      <c r="E766">
        <v>20</v>
      </c>
      <c r="F766">
        <v>43.44</v>
      </c>
      <c r="G766">
        <v>45.35</v>
      </c>
      <c r="H766">
        <v>45.96</v>
      </c>
      <c r="I766">
        <v>73.12</v>
      </c>
      <c r="J766">
        <v>-0.85</v>
      </c>
      <c r="K766">
        <v>-10.91</v>
      </c>
    </row>
    <row r="767" spans="1:11">
      <c r="A767">
        <v>744</v>
      </c>
      <c r="B767">
        <v>20</v>
      </c>
      <c r="C767">
        <v>20</v>
      </c>
      <c r="D767">
        <v>0</v>
      </c>
      <c r="E767">
        <v>20</v>
      </c>
      <c r="F767">
        <v>39.96</v>
      </c>
      <c r="G767">
        <v>40.14</v>
      </c>
      <c r="H767">
        <v>41.65</v>
      </c>
      <c r="I767">
        <v>69.569999999999993</v>
      </c>
      <c r="J767">
        <v>3.93</v>
      </c>
      <c r="K767">
        <v>-11.72</v>
      </c>
    </row>
    <row r="768" spans="1:11">
      <c r="A768">
        <v>745</v>
      </c>
      <c r="B768">
        <v>20</v>
      </c>
      <c r="C768">
        <v>40</v>
      </c>
      <c r="D768">
        <v>0</v>
      </c>
      <c r="E768">
        <v>20</v>
      </c>
      <c r="F768">
        <v>33.04</v>
      </c>
      <c r="G768">
        <v>29.9</v>
      </c>
      <c r="H768">
        <v>32.53</v>
      </c>
      <c r="I768">
        <v>61.57</v>
      </c>
      <c r="J768">
        <v>15.52</v>
      </c>
      <c r="K768">
        <v>-12.92</v>
      </c>
    </row>
    <row r="769" spans="1:11">
      <c r="A769">
        <v>746</v>
      </c>
      <c r="B769">
        <v>20</v>
      </c>
      <c r="C769">
        <v>70</v>
      </c>
      <c r="D769">
        <v>0</v>
      </c>
      <c r="E769">
        <v>20</v>
      </c>
      <c r="F769">
        <v>24.02</v>
      </c>
      <c r="G769">
        <v>17.190000000000001</v>
      </c>
      <c r="H769">
        <v>19.78</v>
      </c>
      <c r="I769">
        <v>48.5</v>
      </c>
      <c r="J769">
        <v>36.590000000000003</v>
      </c>
      <c r="K769">
        <v>-13.06</v>
      </c>
    </row>
    <row r="770" spans="1:11">
      <c r="A770">
        <v>747</v>
      </c>
      <c r="B770">
        <v>20</v>
      </c>
      <c r="C770">
        <v>100</v>
      </c>
      <c r="D770">
        <v>0</v>
      </c>
      <c r="E770">
        <v>20</v>
      </c>
      <c r="F770">
        <v>18.11</v>
      </c>
      <c r="G770">
        <v>9.64</v>
      </c>
      <c r="H770">
        <v>11.09</v>
      </c>
      <c r="I770">
        <v>37.19</v>
      </c>
      <c r="J770">
        <v>57.09</v>
      </c>
      <c r="K770">
        <v>-10.77</v>
      </c>
    </row>
    <row r="771" spans="1:11">
      <c r="A771">
        <v>748</v>
      </c>
      <c r="B771">
        <v>40</v>
      </c>
      <c r="C771">
        <v>0</v>
      </c>
      <c r="D771">
        <v>0</v>
      </c>
      <c r="E771">
        <v>20</v>
      </c>
      <c r="F771">
        <v>35.29</v>
      </c>
      <c r="G771">
        <v>40.11</v>
      </c>
      <c r="H771">
        <v>47.27</v>
      </c>
      <c r="I771">
        <v>69.55</v>
      </c>
      <c r="J771">
        <v>-11.07</v>
      </c>
      <c r="K771">
        <v>-18.62</v>
      </c>
    </row>
    <row r="772" spans="1:11">
      <c r="A772">
        <v>749</v>
      </c>
      <c r="B772">
        <v>40</v>
      </c>
      <c r="C772">
        <v>10</v>
      </c>
      <c r="D772">
        <v>0</v>
      </c>
      <c r="E772">
        <v>20</v>
      </c>
      <c r="F772">
        <v>32.659999999999997</v>
      </c>
      <c r="G772">
        <v>35.96</v>
      </c>
      <c r="H772">
        <v>43.35</v>
      </c>
      <c r="I772">
        <v>66.489999999999995</v>
      </c>
      <c r="J772">
        <v>-7.02</v>
      </c>
      <c r="K772">
        <v>-19.16</v>
      </c>
    </row>
    <row r="773" spans="1:11">
      <c r="A773">
        <v>750</v>
      </c>
      <c r="B773">
        <v>40</v>
      </c>
      <c r="C773">
        <v>20</v>
      </c>
      <c r="D773">
        <v>0</v>
      </c>
      <c r="E773">
        <v>20</v>
      </c>
      <c r="F773">
        <v>30.09</v>
      </c>
      <c r="G773">
        <v>31.85</v>
      </c>
      <c r="H773">
        <v>39.18</v>
      </c>
      <c r="I773">
        <v>63.22</v>
      </c>
      <c r="J773">
        <v>-2.2999999999999998</v>
      </c>
      <c r="K773">
        <v>-19.46</v>
      </c>
    </row>
    <row r="774" spans="1:11">
      <c r="A774">
        <v>751</v>
      </c>
      <c r="B774">
        <v>40</v>
      </c>
      <c r="C774">
        <v>40</v>
      </c>
      <c r="D774">
        <v>0</v>
      </c>
      <c r="E774">
        <v>20</v>
      </c>
      <c r="F774">
        <v>24.91</v>
      </c>
      <c r="G774">
        <v>23.81</v>
      </c>
      <c r="H774">
        <v>31.02</v>
      </c>
      <c r="I774">
        <v>55.9</v>
      </c>
      <c r="J774">
        <v>8.5399999999999991</v>
      </c>
      <c r="K774">
        <v>-20.39</v>
      </c>
    </row>
    <row r="775" spans="1:11">
      <c r="A775">
        <v>752</v>
      </c>
      <c r="B775">
        <v>40</v>
      </c>
      <c r="C775">
        <v>70</v>
      </c>
      <c r="D775">
        <v>0</v>
      </c>
      <c r="E775">
        <v>20</v>
      </c>
      <c r="F775">
        <v>18.03</v>
      </c>
      <c r="G775">
        <v>13.61</v>
      </c>
      <c r="H775">
        <v>19.22</v>
      </c>
      <c r="I775">
        <v>43.67</v>
      </c>
      <c r="J775">
        <v>28.72</v>
      </c>
      <c r="K775">
        <v>-20.2</v>
      </c>
    </row>
    <row r="776" spans="1:11">
      <c r="A776">
        <v>753</v>
      </c>
      <c r="B776">
        <v>40</v>
      </c>
      <c r="C776">
        <v>100</v>
      </c>
      <c r="D776">
        <v>0</v>
      </c>
      <c r="E776">
        <v>20</v>
      </c>
      <c r="F776">
        <v>13.39</v>
      </c>
      <c r="G776">
        <v>7.46</v>
      </c>
      <c r="H776">
        <v>11.19</v>
      </c>
      <c r="I776">
        <v>32.83</v>
      </c>
      <c r="J776">
        <v>48.48</v>
      </c>
      <c r="K776">
        <v>-18.579999999999998</v>
      </c>
    </row>
    <row r="777" spans="1:11">
      <c r="A777">
        <v>754</v>
      </c>
      <c r="B777">
        <v>70</v>
      </c>
      <c r="C777">
        <v>0</v>
      </c>
      <c r="D777">
        <v>0</v>
      </c>
      <c r="E777">
        <v>20</v>
      </c>
      <c r="F777">
        <v>20.350000000000001</v>
      </c>
      <c r="G777">
        <v>26.16</v>
      </c>
      <c r="H777">
        <v>42.11</v>
      </c>
      <c r="I777">
        <v>58.19</v>
      </c>
      <c r="J777">
        <v>-22.09</v>
      </c>
      <c r="K777">
        <v>-31.93</v>
      </c>
    </row>
    <row r="778" spans="1:11">
      <c r="A778">
        <v>755</v>
      </c>
      <c r="B778">
        <v>70</v>
      </c>
      <c r="C778">
        <v>10</v>
      </c>
      <c r="D778">
        <v>0</v>
      </c>
      <c r="E778">
        <v>20</v>
      </c>
      <c r="F778">
        <v>18.93</v>
      </c>
      <c r="G778">
        <v>23.52</v>
      </c>
      <c r="H778">
        <v>38.83</v>
      </c>
      <c r="I778">
        <v>55.6</v>
      </c>
      <c r="J778">
        <v>-18.04</v>
      </c>
      <c r="K778">
        <v>-32.119999999999997</v>
      </c>
    </row>
    <row r="779" spans="1:11">
      <c r="A779">
        <v>756</v>
      </c>
      <c r="B779">
        <v>70</v>
      </c>
      <c r="C779">
        <v>20</v>
      </c>
      <c r="D779">
        <v>0</v>
      </c>
      <c r="E779">
        <v>20</v>
      </c>
      <c r="F779">
        <v>17.489999999999998</v>
      </c>
      <c r="G779">
        <v>20.91</v>
      </c>
      <c r="H779">
        <v>35.409999999999997</v>
      </c>
      <c r="I779">
        <v>52.85</v>
      </c>
      <c r="J779">
        <v>-13.74</v>
      </c>
      <c r="K779">
        <v>-32.159999999999997</v>
      </c>
    </row>
    <row r="780" spans="1:11">
      <c r="A780">
        <v>757</v>
      </c>
      <c r="B780">
        <v>70</v>
      </c>
      <c r="C780">
        <v>40</v>
      </c>
      <c r="D780">
        <v>0</v>
      </c>
      <c r="E780">
        <v>20</v>
      </c>
      <c r="F780">
        <v>14.51</v>
      </c>
      <c r="G780">
        <v>15.6</v>
      </c>
      <c r="H780">
        <v>28.31</v>
      </c>
      <c r="I780">
        <v>46.44</v>
      </c>
      <c r="J780">
        <v>-3.19</v>
      </c>
      <c r="K780">
        <v>-32.36</v>
      </c>
    </row>
    <row r="781" spans="1:11">
      <c r="A781">
        <v>758</v>
      </c>
      <c r="B781">
        <v>70</v>
      </c>
      <c r="C781">
        <v>70</v>
      </c>
      <c r="D781">
        <v>0</v>
      </c>
      <c r="E781">
        <v>20</v>
      </c>
      <c r="F781">
        <v>10.6</v>
      </c>
      <c r="G781">
        <v>9.01</v>
      </c>
      <c r="H781">
        <v>18.41</v>
      </c>
      <c r="I781">
        <v>36</v>
      </c>
      <c r="J781">
        <v>15.37</v>
      </c>
      <c r="K781">
        <v>-31.65</v>
      </c>
    </row>
    <row r="782" spans="1:11">
      <c r="A782">
        <v>759</v>
      </c>
      <c r="B782">
        <v>70</v>
      </c>
      <c r="C782">
        <v>100</v>
      </c>
      <c r="D782">
        <v>0</v>
      </c>
      <c r="E782">
        <v>20</v>
      </c>
      <c r="F782">
        <v>7.86</v>
      </c>
      <c r="G782">
        <v>4.9000000000000004</v>
      </c>
      <c r="H782">
        <v>11.51</v>
      </c>
      <c r="I782">
        <v>26.45</v>
      </c>
      <c r="J782">
        <v>33.81</v>
      </c>
      <c r="K782">
        <v>-30.54</v>
      </c>
    </row>
    <row r="783" spans="1:11">
      <c r="A783">
        <v>760</v>
      </c>
      <c r="B783">
        <v>100</v>
      </c>
      <c r="C783">
        <v>0</v>
      </c>
      <c r="D783">
        <v>0</v>
      </c>
      <c r="E783">
        <v>20</v>
      </c>
      <c r="F783">
        <v>10.83</v>
      </c>
      <c r="G783">
        <v>16.61</v>
      </c>
      <c r="H783">
        <v>37.17</v>
      </c>
      <c r="I783">
        <v>47.76</v>
      </c>
      <c r="J783">
        <v>-33.56</v>
      </c>
      <c r="K783">
        <v>-43.4</v>
      </c>
    </row>
    <row r="784" spans="1:11">
      <c r="A784">
        <v>761</v>
      </c>
      <c r="B784">
        <v>100</v>
      </c>
      <c r="C784">
        <v>10</v>
      </c>
      <c r="D784">
        <v>0</v>
      </c>
      <c r="E784">
        <v>20</v>
      </c>
      <c r="F784">
        <v>10.07</v>
      </c>
      <c r="G784">
        <v>14.9</v>
      </c>
      <c r="H784">
        <v>34.31</v>
      </c>
      <c r="I784">
        <v>45.49</v>
      </c>
      <c r="J784">
        <v>-29.58</v>
      </c>
      <c r="K784">
        <v>-43.27</v>
      </c>
    </row>
    <row r="785" spans="1:11">
      <c r="A785">
        <v>762</v>
      </c>
      <c r="B785">
        <v>100</v>
      </c>
      <c r="C785">
        <v>20</v>
      </c>
      <c r="D785">
        <v>0</v>
      </c>
      <c r="E785">
        <v>20</v>
      </c>
      <c r="F785">
        <v>9.24</v>
      </c>
      <c r="G785">
        <v>13.16</v>
      </c>
      <c r="H785">
        <v>31.31</v>
      </c>
      <c r="I785">
        <v>43</v>
      </c>
      <c r="J785">
        <v>-25.45</v>
      </c>
      <c r="K785">
        <v>-43.09</v>
      </c>
    </row>
    <row r="786" spans="1:11">
      <c r="A786">
        <v>763</v>
      </c>
      <c r="B786">
        <v>100</v>
      </c>
      <c r="C786">
        <v>40</v>
      </c>
      <c r="D786">
        <v>0</v>
      </c>
      <c r="E786">
        <v>20</v>
      </c>
      <c r="F786">
        <v>7.72</v>
      </c>
      <c r="G786">
        <v>9.83</v>
      </c>
      <c r="H786">
        <v>25.33</v>
      </c>
      <c r="I786">
        <v>37.54</v>
      </c>
      <c r="J786">
        <v>-15.31</v>
      </c>
      <c r="K786">
        <v>-42.61</v>
      </c>
    </row>
    <row r="787" spans="1:11">
      <c r="A787">
        <v>764</v>
      </c>
      <c r="B787">
        <v>100</v>
      </c>
      <c r="C787">
        <v>70</v>
      </c>
      <c r="D787">
        <v>0</v>
      </c>
      <c r="E787">
        <v>20</v>
      </c>
      <c r="F787">
        <v>5.77</v>
      </c>
      <c r="G787">
        <v>5.78</v>
      </c>
      <c r="H787">
        <v>17.22</v>
      </c>
      <c r="I787">
        <v>28.86</v>
      </c>
      <c r="J787">
        <v>2.25</v>
      </c>
      <c r="K787">
        <v>-41.29</v>
      </c>
    </row>
    <row r="788" spans="1:11">
      <c r="A788">
        <v>765</v>
      </c>
      <c r="B788">
        <v>100</v>
      </c>
      <c r="C788">
        <v>100</v>
      </c>
      <c r="D788">
        <v>0</v>
      </c>
      <c r="E788">
        <v>20</v>
      </c>
      <c r="F788">
        <v>4.4800000000000004</v>
      </c>
      <c r="G788">
        <v>3.33</v>
      </c>
      <c r="H788">
        <v>11.6</v>
      </c>
      <c r="I788">
        <v>21.33</v>
      </c>
      <c r="J788">
        <v>18.809999999999999</v>
      </c>
      <c r="K788">
        <v>-39.65</v>
      </c>
    </row>
    <row r="789" spans="1:11">
      <c r="A789">
        <v>766</v>
      </c>
      <c r="B789">
        <v>0</v>
      </c>
      <c r="C789">
        <v>0</v>
      </c>
      <c r="D789">
        <v>10</v>
      </c>
      <c r="E789">
        <v>20</v>
      </c>
      <c r="F789">
        <v>57.9</v>
      </c>
      <c r="G789">
        <v>60.49</v>
      </c>
      <c r="H789">
        <v>46.32</v>
      </c>
      <c r="I789">
        <v>82.1</v>
      </c>
      <c r="J789">
        <v>-1.02</v>
      </c>
      <c r="K789">
        <v>4.1399999999999997</v>
      </c>
    </row>
    <row r="790" spans="1:11">
      <c r="A790">
        <v>767</v>
      </c>
      <c r="B790">
        <v>0</v>
      </c>
      <c r="C790">
        <v>10</v>
      </c>
      <c r="D790">
        <v>10</v>
      </c>
      <c r="E790">
        <v>20</v>
      </c>
      <c r="F790">
        <v>53.49</v>
      </c>
      <c r="G790">
        <v>54.02</v>
      </c>
      <c r="H790">
        <v>42.35</v>
      </c>
      <c r="I790">
        <v>78.47</v>
      </c>
      <c r="J790">
        <v>3.63</v>
      </c>
      <c r="K790">
        <v>2.74</v>
      </c>
    </row>
    <row r="791" spans="1:11">
      <c r="A791">
        <v>768</v>
      </c>
      <c r="B791">
        <v>0</v>
      </c>
      <c r="C791">
        <v>20</v>
      </c>
      <c r="D791">
        <v>10</v>
      </c>
      <c r="E791">
        <v>20</v>
      </c>
      <c r="F791">
        <v>49.2</v>
      </c>
      <c r="G791">
        <v>47.74</v>
      </c>
      <c r="H791">
        <v>38.4</v>
      </c>
      <c r="I791">
        <v>74.66</v>
      </c>
      <c r="J791">
        <v>8.77</v>
      </c>
      <c r="K791">
        <v>1.32</v>
      </c>
    </row>
    <row r="792" spans="1:11">
      <c r="A792">
        <v>769</v>
      </c>
      <c r="B792">
        <v>0</v>
      </c>
      <c r="C792">
        <v>40</v>
      </c>
      <c r="D792">
        <v>10</v>
      </c>
      <c r="E792">
        <v>20</v>
      </c>
      <c r="F792">
        <v>40.68</v>
      </c>
      <c r="G792">
        <v>35.479999999999997</v>
      </c>
      <c r="H792">
        <v>29.79</v>
      </c>
      <c r="I792">
        <v>66.12</v>
      </c>
      <c r="J792">
        <v>21.03</v>
      </c>
      <c r="K792">
        <v>-0.84</v>
      </c>
    </row>
    <row r="793" spans="1:11">
      <c r="A793">
        <v>770</v>
      </c>
      <c r="B793">
        <v>0</v>
      </c>
      <c r="C793">
        <v>70</v>
      </c>
      <c r="D793">
        <v>10</v>
      </c>
      <c r="E793">
        <v>20</v>
      </c>
      <c r="F793">
        <v>29.9</v>
      </c>
      <c r="G793">
        <v>20.62</v>
      </c>
      <c r="H793">
        <v>17.84</v>
      </c>
      <c r="I793">
        <v>52.53</v>
      </c>
      <c r="J793">
        <v>43.01</v>
      </c>
      <c r="K793">
        <v>-1.89</v>
      </c>
    </row>
    <row r="794" spans="1:11">
      <c r="A794">
        <v>771</v>
      </c>
      <c r="B794">
        <v>0</v>
      </c>
      <c r="C794">
        <v>100</v>
      </c>
      <c r="D794">
        <v>10</v>
      </c>
      <c r="E794">
        <v>20</v>
      </c>
      <c r="F794">
        <v>23.06</v>
      </c>
      <c r="G794">
        <v>12</v>
      </c>
      <c r="H794">
        <v>9.77</v>
      </c>
      <c r="I794">
        <v>41.22</v>
      </c>
      <c r="J794">
        <v>63.73</v>
      </c>
      <c r="K794">
        <v>0.44</v>
      </c>
    </row>
    <row r="795" spans="1:11">
      <c r="A795">
        <v>772</v>
      </c>
      <c r="B795">
        <v>10</v>
      </c>
      <c r="C795">
        <v>0</v>
      </c>
      <c r="D795">
        <v>10</v>
      </c>
      <c r="E795">
        <v>20</v>
      </c>
      <c r="F795">
        <v>51.76</v>
      </c>
      <c r="G795">
        <v>55.15</v>
      </c>
      <c r="H795">
        <v>45.14</v>
      </c>
      <c r="I795">
        <v>79.13</v>
      </c>
      <c r="J795">
        <v>-3.69</v>
      </c>
      <c r="K795">
        <v>0.42</v>
      </c>
    </row>
    <row r="796" spans="1:11">
      <c r="A796">
        <v>773</v>
      </c>
      <c r="B796">
        <v>10</v>
      </c>
      <c r="C796">
        <v>10</v>
      </c>
      <c r="D796">
        <v>10</v>
      </c>
      <c r="E796">
        <v>20</v>
      </c>
      <c r="F796">
        <v>47.79</v>
      </c>
      <c r="G796">
        <v>49.22</v>
      </c>
      <c r="H796">
        <v>41.27</v>
      </c>
      <c r="I796">
        <v>75.59</v>
      </c>
      <c r="J796">
        <v>0.91</v>
      </c>
      <c r="K796">
        <v>-0.86</v>
      </c>
    </row>
    <row r="797" spans="1:11">
      <c r="A797">
        <v>774</v>
      </c>
      <c r="B797">
        <v>10</v>
      </c>
      <c r="C797">
        <v>20</v>
      </c>
      <c r="D797">
        <v>10</v>
      </c>
      <c r="E797">
        <v>20</v>
      </c>
      <c r="F797">
        <v>44.06</v>
      </c>
      <c r="G797">
        <v>43.59</v>
      </c>
      <c r="H797">
        <v>37.5</v>
      </c>
      <c r="I797">
        <v>71.95</v>
      </c>
      <c r="J797">
        <v>6.02</v>
      </c>
      <c r="K797">
        <v>-2.14</v>
      </c>
    </row>
    <row r="798" spans="1:11">
      <c r="A798">
        <v>775</v>
      </c>
      <c r="B798">
        <v>10</v>
      </c>
      <c r="C798">
        <v>40</v>
      </c>
      <c r="D798">
        <v>10</v>
      </c>
      <c r="E798">
        <v>20</v>
      </c>
      <c r="F798">
        <v>36.35</v>
      </c>
      <c r="G798">
        <v>32.35</v>
      </c>
      <c r="H798">
        <v>29.14</v>
      </c>
      <c r="I798">
        <v>63.63</v>
      </c>
      <c r="J798">
        <v>17.989999999999998</v>
      </c>
      <c r="K798">
        <v>-4.0999999999999996</v>
      </c>
    </row>
    <row r="799" spans="1:11">
      <c r="A799">
        <v>776</v>
      </c>
      <c r="B799">
        <v>10</v>
      </c>
      <c r="C799">
        <v>70</v>
      </c>
      <c r="D799">
        <v>10</v>
      </c>
      <c r="E799">
        <v>20</v>
      </c>
      <c r="F799">
        <v>26.7</v>
      </c>
      <c r="G799">
        <v>18.8</v>
      </c>
      <c r="H799">
        <v>17.670000000000002</v>
      </c>
      <c r="I799">
        <v>50.46</v>
      </c>
      <c r="J799">
        <v>39.44</v>
      </c>
      <c r="K799">
        <v>-5.09</v>
      </c>
    </row>
    <row r="800" spans="1:11">
      <c r="A800">
        <v>777</v>
      </c>
      <c r="B800">
        <v>10</v>
      </c>
      <c r="C800">
        <v>100</v>
      </c>
      <c r="D800">
        <v>10</v>
      </c>
      <c r="E800">
        <v>20</v>
      </c>
      <c r="F800">
        <v>20.55</v>
      </c>
      <c r="G800">
        <v>10.87</v>
      </c>
      <c r="H800">
        <v>9.8800000000000008</v>
      </c>
      <c r="I800">
        <v>39.36</v>
      </c>
      <c r="J800">
        <v>60.04</v>
      </c>
      <c r="K800">
        <v>-3.15</v>
      </c>
    </row>
    <row r="801" spans="1:11">
      <c r="A801">
        <v>778</v>
      </c>
      <c r="B801">
        <v>20</v>
      </c>
      <c r="C801">
        <v>0</v>
      </c>
      <c r="D801">
        <v>10</v>
      </c>
      <c r="E801">
        <v>20</v>
      </c>
      <c r="F801">
        <v>45.83</v>
      </c>
      <c r="G801">
        <v>49.86</v>
      </c>
      <c r="H801">
        <v>44.05</v>
      </c>
      <c r="I801">
        <v>75.989999999999995</v>
      </c>
      <c r="J801">
        <v>-6.28</v>
      </c>
      <c r="K801">
        <v>-3.67</v>
      </c>
    </row>
    <row r="802" spans="1:11">
      <c r="A802">
        <v>779</v>
      </c>
      <c r="B802">
        <v>20</v>
      </c>
      <c r="C802">
        <v>10</v>
      </c>
      <c r="D802">
        <v>10</v>
      </c>
      <c r="E802">
        <v>20</v>
      </c>
      <c r="F802">
        <v>42.24</v>
      </c>
      <c r="G802">
        <v>44.43</v>
      </c>
      <c r="H802">
        <v>40.200000000000003</v>
      </c>
      <c r="I802">
        <v>72.52</v>
      </c>
      <c r="J802">
        <v>-1.79</v>
      </c>
      <c r="K802">
        <v>-4.78</v>
      </c>
    </row>
    <row r="803" spans="1:11">
      <c r="A803">
        <v>780</v>
      </c>
      <c r="B803">
        <v>20</v>
      </c>
      <c r="C803">
        <v>20</v>
      </c>
      <c r="D803">
        <v>10</v>
      </c>
      <c r="E803">
        <v>20</v>
      </c>
      <c r="F803">
        <v>38.82</v>
      </c>
      <c r="G803">
        <v>39.28</v>
      </c>
      <c r="H803">
        <v>36.43</v>
      </c>
      <c r="I803">
        <v>68.95</v>
      </c>
      <c r="J803">
        <v>3.04</v>
      </c>
      <c r="K803">
        <v>-5.83</v>
      </c>
    </row>
    <row r="804" spans="1:11">
      <c r="A804">
        <v>781</v>
      </c>
      <c r="B804">
        <v>20</v>
      </c>
      <c r="C804">
        <v>40</v>
      </c>
      <c r="D804">
        <v>10</v>
      </c>
      <c r="E804">
        <v>20</v>
      </c>
      <c r="F804">
        <v>32.26</v>
      </c>
      <c r="G804">
        <v>29.34</v>
      </c>
      <c r="H804">
        <v>28.57</v>
      </c>
      <c r="I804">
        <v>61.08</v>
      </c>
      <c r="J804">
        <v>14.85</v>
      </c>
      <c r="K804">
        <v>-7.55</v>
      </c>
    </row>
    <row r="805" spans="1:11">
      <c r="A805">
        <v>782</v>
      </c>
      <c r="B805">
        <v>20</v>
      </c>
      <c r="C805">
        <v>70</v>
      </c>
      <c r="D805">
        <v>10</v>
      </c>
      <c r="E805">
        <v>20</v>
      </c>
      <c r="F805">
        <v>23.61</v>
      </c>
      <c r="G805">
        <v>17</v>
      </c>
      <c r="H805">
        <v>17.54</v>
      </c>
      <c r="I805">
        <v>48.26</v>
      </c>
      <c r="J805">
        <v>35.82</v>
      </c>
      <c r="K805">
        <v>-8.57</v>
      </c>
    </row>
    <row r="806" spans="1:11">
      <c r="A806">
        <v>783</v>
      </c>
      <c r="B806">
        <v>20</v>
      </c>
      <c r="C806">
        <v>100</v>
      </c>
      <c r="D806">
        <v>10</v>
      </c>
      <c r="E806">
        <v>20</v>
      </c>
      <c r="F806">
        <v>17.989999999999998</v>
      </c>
      <c r="G806">
        <v>9.66</v>
      </c>
      <c r="H806">
        <v>9.9</v>
      </c>
      <c r="I806">
        <v>37.22</v>
      </c>
      <c r="J806">
        <v>56.31</v>
      </c>
      <c r="K806">
        <v>-6.9</v>
      </c>
    </row>
    <row r="807" spans="1:11">
      <c r="A807">
        <v>784</v>
      </c>
      <c r="B807">
        <v>40</v>
      </c>
      <c r="C807">
        <v>0</v>
      </c>
      <c r="D807">
        <v>10</v>
      </c>
      <c r="E807">
        <v>20</v>
      </c>
      <c r="F807">
        <v>34.19</v>
      </c>
      <c r="G807">
        <v>39.39</v>
      </c>
      <c r="H807">
        <v>41.33</v>
      </c>
      <c r="I807">
        <v>69.03</v>
      </c>
      <c r="J807">
        <v>-12.63</v>
      </c>
      <c r="K807">
        <v>-12.24</v>
      </c>
    </row>
    <row r="808" spans="1:11">
      <c r="A808">
        <v>785</v>
      </c>
      <c r="B808">
        <v>40</v>
      </c>
      <c r="C808">
        <v>10</v>
      </c>
      <c r="D808">
        <v>10</v>
      </c>
      <c r="E808">
        <v>20</v>
      </c>
      <c r="F808">
        <v>31.66</v>
      </c>
      <c r="G808">
        <v>35.270000000000003</v>
      </c>
      <c r="H808">
        <v>37.92</v>
      </c>
      <c r="I808">
        <v>65.959999999999994</v>
      </c>
      <c r="J808">
        <v>-8.31</v>
      </c>
      <c r="K808">
        <v>-13.05</v>
      </c>
    </row>
    <row r="809" spans="1:11">
      <c r="A809">
        <v>786</v>
      </c>
      <c r="B809">
        <v>40</v>
      </c>
      <c r="C809">
        <v>20</v>
      </c>
      <c r="D809">
        <v>10</v>
      </c>
      <c r="E809">
        <v>20</v>
      </c>
      <c r="F809">
        <v>29.16</v>
      </c>
      <c r="G809">
        <v>31.26</v>
      </c>
      <c r="H809">
        <v>34.4</v>
      </c>
      <c r="I809">
        <v>62.73</v>
      </c>
      <c r="J809">
        <v>-3.74</v>
      </c>
      <c r="K809">
        <v>-13.68</v>
      </c>
    </row>
    <row r="810" spans="1:11">
      <c r="A810">
        <v>787</v>
      </c>
      <c r="B810">
        <v>40</v>
      </c>
      <c r="C810">
        <v>40</v>
      </c>
      <c r="D810">
        <v>10</v>
      </c>
      <c r="E810">
        <v>20</v>
      </c>
      <c r="F810">
        <v>24.23</v>
      </c>
      <c r="G810">
        <v>23.4</v>
      </c>
      <c r="H810">
        <v>27.19</v>
      </c>
      <c r="I810">
        <v>55.49</v>
      </c>
      <c r="J810">
        <v>7.39</v>
      </c>
      <c r="K810">
        <v>-14.9</v>
      </c>
    </row>
    <row r="811" spans="1:11">
      <c r="A811">
        <v>788</v>
      </c>
      <c r="B811">
        <v>40</v>
      </c>
      <c r="C811">
        <v>70</v>
      </c>
      <c r="D811">
        <v>10</v>
      </c>
      <c r="E811">
        <v>20</v>
      </c>
      <c r="F811">
        <v>17.64</v>
      </c>
      <c r="G811">
        <v>13.46</v>
      </c>
      <c r="H811">
        <v>17.059999999999999</v>
      </c>
      <c r="I811">
        <v>43.45</v>
      </c>
      <c r="J811">
        <v>27.6</v>
      </c>
      <c r="K811">
        <v>-15.77</v>
      </c>
    </row>
    <row r="812" spans="1:11">
      <c r="A812">
        <v>789</v>
      </c>
      <c r="B812">
        <v>40</v>
      </c>
      <c r="C812">
        <v>100</v>
      </c>
      <c r="D812">
        <v>10</v>
      </c>
      <c r="E812">
        <v>20</v>
      </c>
      <c r="F812">
        <v>13.23</v>
      </c>
      <c r="G812">
        <v>7.44</v>
      </c>
      <c r="H812">
        <v>9.98</v>
      </c>
      <c r="I812">
        <v>32.78</v>
      </c>
      <c r="J812">
        <v>47.61</v>
      </c>
      <c r="K812">
        <v>-14.82</v>
      </c>
    </row>
    <row r="813" spans="1:11">
      <c r="A813">
        <v>790</v>
      </c>
      <c r="B813">
        <v>70</v>
      </c>
      <c r="C813">
        <v>0</v>
      </c>
      <c r="D813">
        <v>10</v>
      </c>
      <c r="E813">
        <v>20</v>
      </c>
      <c r="F813">
        <v>19.41</v>
      </c>
      <c r="G813">
        <v>25.58</v>
      </c>
      <c r="H813">
        <v>36.81</v>
      </c>
      <c r="I813">
        <v>57.64</v>
      </c>
      <c r="J813">
        <v>-24.35</v>
      </c>
      <c r="K813">
        <v>-25.88</v>
      </c>
    </row>
    <row r="814" spans="1:11">
      <c r="A814">
        <v>791</v>
      </c>
      <c r="B814">
        <v>70</v>
      </c>
      <c r="C814">
        <v>10</v>
      </c>
      <c r="D814">
        <v>10</v>
      </c>
      <c r="E814">
        <v>20</v>
      </c>
      <c r="F814">
        <v>18.079999999999998</v>
      </c>
      <c r="G814">
        <v>23.03</v>
      </c>
      <c r="H814">
        <v>34.03</v>
      </c>
      <c r="I814">
        <v>55.1</v>
      </c>
      <c r="J814">
        <v>-20.3</v>
      </c>
      <c r="K814">
        <v>-26.31</v>
      </c>
    </row>
    <row r="815" spans="1:11">
      <c r="A815">
        <v>792</v>
      </c>
      <c r="B815">
        <v>70</v>
      </c>
      <c r="C815">
        <v>20</v>
      </c>
      <c r="D815">
        <v>10</v>
      </c>
      <c r="E815">
        <v>20</v>
      </c>
      <c r="F815">
        <v>16.760000000000002</v>
      </c>
      <c r="G815">
        <v>20.51</v>
      </c>
      <c r="H815">
        <v>31.16</v>
      </c>
      <c r="I815">
        <v>52.41</v>
      </c>
      <c r="J815">
        <v>-15.82</v>
      </c>
      <c r="K815">
        <v>-26.63</v>
      </c>
    </row>
    <row r="816" spans="1:11">
      <c r="A816">
        <v>793</v>
      </c>
      <c r="B816">
        <v>70</v>
      </c>
      <c r="C816">
        <v>40</v>
      </c>
      <c r="D816">
        <v>10</v>
      </c>
      <c r="E816">
        <v>20</v>
      </c>
      <c r="F816">
        <v>13.95</v>
      </c>
      <c r="G816">
        <v>15.3</v>
      </c>
      <c r="H816">
        <v>24.94</v>
      </c>
      <c r="I816">
        <v>46.04</v>
      </c>
      <c r="J816">
        <v>-4.9400000000000004</v>
      </c>
      <c r="K816">
        <v>-27.27</v>
      </c>
    </row>
    <row r="817" spans="1:11">
      <c r="A817">
        <v>794</v>
      </c>
      <c r="B817">
        <v>70</v>
      </c>
      <c r="C817">
        <v>70</v>
      </c>
      <c r="D817">
        <v>10</v>
      </c>
      <c r="E817">
        <v>20</v>
      </c>
      <c r="F817">
        <v>10.26</v>
      </c>
      <c r="G817">
        <v>8.91</v>
      </c>
      <c r="H817">
        <v>16.399999999999999</v>
      </c>
      <c r="I817">
        <v>35.799999999999997</v>
      </c>
      <c r="J817">
        <v>13.66</v>
      </c>
      <c r="K817">
        <v>-27.42</v>
      </c>
    </row>
    <row r="818" spans="1:11">
      <c r="A818">
        <v>795</v>
      </c>
      <c r="B818">
        <v>70</v>
      </c>
      <c r="C818">
        <v>100</v>
      </c>
      <c r="D818">
        <v>10</v>
      </c>
      <c r="E818">
        <v>20</v>
      </c>
      <c r="F818">
        <v>7.66</v>
      </c>
      <c r="G818">
        <v>4.8899999999999997</v>
      </c>
      <c r="H818">
        <v>10.32</v>
      </c>
      <c r="I818">
        <v>26.41</v>
      </c>
      <c r="J818">
        <v>32.18</v>
      </c>
      <c r="K818">
        <v>-26.9</v>
      </c>
    </row>
    <row r="819" spans="1:11">
      <c r="A819">
        <v>796</v>
      </c>
      <c r="B819">
        <v>100</v>
      </c>
      <c r="C819">
        <v>0</v>
      </c>
      <c r="D819">
        <v>10</v>
      </c>
      <c r="E819">
        <v>20</v>
      </c>
      <c r="F819">
        <v>10.07</v>
      </c>
      <c r="G819">
        <v>16.170000000000002</v>
      </c>
      <c r="H819">
        <v>32.28</v>
      </c>
      <c r="I819">
        <v>47.2</v>
      </c>
      <c r="J819">
        <v>-36.93</v>
      </c>
      <c r="K819">
        <v>-37.32</v>
      </c>
    </row>
    <row r="820" spans="1:11">
      <c r="A820">
        <v>797</v>
      </c>
      <c r="B820">
        <v>100</v>
      </c>
      <c r="C820">
        <v>10</v>
      </c>
      <c r="D820">
        <v>10</v>
      </c>
      <c r="E820">
        <v>20</v>
      </c>
      <c r="F820">
        <v>9.4</v>
      </c>
      <c r="G820">
        <v>14.54</v>
      </c>
      <c r="H820">
        <v>29.99</v>
      </c>
      <c r="I820">
        <v>44.99</v>
      </c>
      <c r="J820">
        <v>-32.78</v>
      </c>
      <c r="K820">
        <v>-37.58</v>
      </c>
    </row>
    <row r="821" spans="1:11">
      <c r="A821">
        <v>798</v>
      </c>
      <c r="B821">
        <v>100</v>
      </c>
      <c r="C821">
        <v>20</v>
      </c>
      <c r="D821">
        <v>10</v>
      </c>
      <c r="E821">
        <v>20</v>
      </c>
      <c r="F821">
        <v>8.69</v>
      </c>
      <c r="G821">
        <v>12.89</v>
      </c>
      <c r="H821">
        <v>27.44</v>
      </c>
      <c r="I821">
        <v>42.6</v>
      </c>
      <c r="J821">
        <v>-28.43</v>
      </c>
      <c r="K821">
        <v>-37.54</v>
      </c>
    </row>
    <row r="822" spans="1:11">
      <c r="A822">
        <v>799</v>
      </c>
      <c r="B822">
        <v>100</v>
      </c>
      <c r="C822">
        <v>40</v>
      </c>
      <c r="D822">
        <v>10</v>
      </c>
      <c r="E822">
        <v>20</v>
      </c>
      <c r="F822">
        <v>7.26</v>
      </c>
      <c r="G822">
        <v>9.6199999999999992</v>
      </c>
      <c r="H822">
        <v>22.33</v>
      </c>
      <c r="I822">
        <v>37.15</v>
      </c>
      <c r="J822">
        <v>-17.989999999999998</v>
      </c>
      <c r="K822">
        <v>-37.75</v>
      </c>
    </row>
    <row r="823" spans="1:11">
      <c r="A823">
        <v>800</v>
      </c>
      <c r="B823">
        <v>100</v>
      </c>
      <c r="C823">
        <v>70</v>
      </c>
      <c r="D823">
        <v>10</v>
      </c>
      <c r="E823">
        <v>20</v>
      </c>
      <c r="F823">
        <v>5.47</v>
      </c>
      <c r="G823">
        <v>5.69</v>
      </c>
      <c r="H823">
        <v>15.36</v>
      </c>
      <c r="I823">
        <v>28.63</v>
      </c>
      <c r="J823">
        <v>-0.26</v>
      </c>
      <c r="K823">
        <v>-37.26</v>
      </c>
    </row>
    <row r="824" spans="1:11">
      <c r="A824">
        <v>801</v>
      </c>
      <c r="B824">
        <v>100</v>
      </c>
      <c r="C824">
        <v>100</v>
      </c>
      <c r="D824">
        <v>10</v>
      </c>
      <c r="E824">
        <v>20</v>
      </c>
      <c r="F824">
        <v>4.28</v>
      </c>
      <c r="G824">
        <v>3.31</v>
      </c>
      <c r="H824">
        <v>10.41</v>
      </c>
      <c r="I824">
        <v>21.24</v>
      </c>
      <c r="J824">
        <v>16.57</v>
      </c>
      <c r="K824">
        <v>-36.11</v>
      </c>
    </row>
    <row r="825" spans="1:11">
      <c r="A825">
        <v>802</v>
      </c>
      <c r="B825">
        <v>0</v>
      </c>
      <c r="C825">
        <v>0</v>
      </c>
      <c r="D825">
        <v>20</v>
      </c>
      <c r="E825">
        <v>20</v>
      </c>
      <c r="F825">
        <v>56.44</v>
      </c>
      <c r="G825">
        <v>59.24</v>
      </c>
      <c r="H825">
        <v>40.08</v>
      </c>
      <c r="I825">
        <v>81.42</v>
      </c>
      <c r="J825">
        <v>-1.65</v>
      </c>
      <c r="K825">
        <v>10.73</v>
      </c>
    </row>
    <row r="826" spans="1:11">
      <c r="A826">
        <v>803</v>
      </c>
      <c r="B826">
        <v>0</v>
      </c>
      <c r="C826">
        <v>10</v>
      </c>
      <c r="D826">
        <v>20</v>
      </c>
      <c r="E826">
        <v>20</v>
      </c>
      <c r="F826">
        <v>52.17</v>
      </c>
      <c r="G826">
        <v>52.99</v>
      </c>
      <c r="H826">
        <v>36.61</v>
      </c>
      <c r="I826">
        <v>77.87</v>
      </c>
      <c r="J826">
        <v>2.84</v>
      </c>
      <c r="K826">
        <v>9.2899999999999991</v>
      </c>
    </row>
    <row r="827" spans="1:11">
      <c r="A827">
        <v>804</v>
      </c>
      <c r="B827">
        <v>0</v>
      </c>
      <c r="C827">
        <v>20</v>
      </c>
      <c r="D827">
        <v>20</v>
      </c>
      <c r="E827">
        <v>20</v>
      </c>
      <c r="F827">
        <v>48.15</v>
      </c>
      <c r="G827">
        <v>46.99</v>
      </c>
      <c r="H827">
        <v>33.15</v>
      </c>
      <c r="I827">
        <v>74.180000000000007</v>
      </c>
      <c r="J827">
        <v>7.97</v>
      </c>
      <c r="K827">
        <v>7.9</v>
      </c>
    </row>
    <row r="828" spans="1:11">
      <c r="A828">
        <v>805</v>
      </c>
      <c r="B828">
        <v>0</v>
      </c>
      <c r="C828">
        <v>40</v>
      </c>
      <c r="D828">
        <v>20</v>
      </c>
      <c r="E828">
        <v>20</v>
      </c>
      <c r="F828">
        <v>39.869999999999997</v>
      </c>
      <c r="G828">
        <v>34.9</v>
      </c>
      <c r="H828">
        <v>25.8</v>
      </c>
      <c r="I828">
        <v>65.67</v>
      </c>
      <c r="J828">
        <v>20.49</v>
      </c>
      <c r="K828">
        <v>5.05</v>
      </c>
    </row>
    <row r="829" spans="1:11">
      <c r="A829">
        <v>806</v>
      </c>
      <c r="B829">
        <v>0</v>
      </c>
      <c r="C829">
        <v>70</v>
      </c>
      <c r="D829">
        <v>20</v>
      </c>
      <c r="E829">
        <v>20</v>
      </c>
      <c r="F829">
        <v>29.52</v>
      </c>
      <c r="G829">
        <v>20.46</v>
      </c>
      <c r="H829">
        <v>15.55</v>
      </c>
      <c r="I829">
        <v>52.35</v>
      </c>
      <c r="J829">
        <v>42.4</v>
      </c>
      <c r="K829">
        <v>3.16</v>
      </c>
    </row>
    <row r="830" spans="1:11">
      <c r="A830">
        <v>807</v>
      </c>
      <c r="B830">
        <v>0</v>
      </c>
      <c r="C830">
        <v>100</v>
      </c>
      <c r="D830">
        <v>20</v>
      </c>
      <c r="E830">
        <v>20</v>
      </c>
      <c r="F830">
        <v>22.8</v>
      </c>
      <c r="G830">
        <v>11.95</v>
      </c>
      <c r="H830">
        <v>8.6</v>
      </c>
      <c r="I830">
        <v>41.13</v>
      </c>
      <c r="J830">
        <v>62.91</v>
      </c>
      <c r="K830">
        <v>4.3899999999999997</v>
      </c>
    </row>
    <row r="831" spans="1:11">
      <c r="A831">
        <v>808</v>
      </c>
      <c r="B831">
        <v>10</v>
      </c>
      <c r="C831">
        <v>0</v>
      </c>
      <c r="D831">
        <v>20</v>
      </c>
      <c r="E831">
        <v>20</v>
      </c>
      <c r="F831">
        <v>50.25</v>
      </c>
      <c r="G831">
        <v>53.9</v>
      </c>
      <c r="H831">
        <v>38.909999999999997</v>
      </c>
      <c r="I831">
        <v>78.400000000000006</v>
      </c>
      <c r="J831">
        <v>-4.5599999999999996</v>
      </c>
      <c r="K831">
        <v>7.08</v>
      </c>
    </row>
    <row r="832" spans="1:11">
      <c r="A832">
        <v>809</v>
      </c>
      <c r="B832">
        <v>10</v>
      </c>
      <c r="C832">
        <v>10</v>
      </c>
      <c r="D832">
        <v>20</v>
      </c>
      <c r="E832">
        <v>20</v>
      </c>
      <c r="F832">
        <v>46.44</v>
      </c>
      <c r="G832">
        <v>48.14</v>
      </c>
      <c r="H832">
        <v>35.619999999999997</v>
      </c>
      <c r="I832">
        <v>74.91</v>
      </c>
      <c r="J832">
        <v>0.08</v>
      </c>
      <c r="K832">
        <v>5.57</v>
      </c>
    </row>
    <row r="833" spans="1:11">
      <c r="A833">
        <v>810</v>
      </c>
      <c r="B833">
        <v>10</v>
      </c>
      <c r="C833">
        <v>20</v>
      </c>
      <c r="D833">
        <v>20</v>
      </c>
      <c r="E833">
        <v>20</v>
      </c>
      <c r="F833">
        <v>42.84</v>
      </c>
      <c r="G833">
        <v>42.71</v>
      </c>
      <c r="H833">
        <v>32.32</v>
      </c>
      <c r="I833">
        <v>71.36</v>
      </c>
      <c r="J833">
        <v>4.99</v>
      </c>
      <c r="K833">
        <v>4.2699999999999996</v>
      </c>
    </row>
    <row r="834" spans="1:11">
      <c r="A834">
        <v>811</v>
      </c>
      <c r="B834">
        <v>10</v>
      </c>
      <c r="C834">
        <v>40</v>
      </c>
      <c r="D834">
        <v>20</v>
      </c>
      <c r="E834">
        <v>20</v>
      </c>
      <c r="F834">
        <v>35.53</v>
      </c>
      <c r="G834">
        <v>31.77</v>
      </c>
      <c r="H834">
        <v>25.3</v>
      </c>
      <c r="I834">
        <v>63.15</v>
      </c>
      <c r="J834">
        <v>17.29</v>
      </c>
      <c r="K834">
        <v>1.59</v>
      </c>
    </row>
    <row r="835" spans="1:11">
      <c r="A835">
        <v>812</v>
      </c>
      <c r="B835">
        <v>10</v>
      </c>
      <c r="C835">
        <v>70</v>
      </c>
      <c r="D835">
        <v>20</v>
      </c>
      <c r="E835">
        <v>20</v>
      </c>
      <c r="F835">
        <v>26.26</v>
      </c>
      <c r="G835">
        <v>18.59</v>
      </c>
      <c r="H835">
        <v>15.4</v>
      </c>
      <c r="I835">
        <v>50.2</v>
      </c>
      <c r="J835">
        <v>38.770000000000003</v>
      </c>
      <c r="K835">
        <v>-0.16</v>
      </c>
    </row>
    <row r="836" spans="1:11">
      <c r="A836">
        <v>813</v>
      </c>
      <c r="B836">
        <v>10</v>
      </c>
      <c r="C836">
        <v>100</v>
      </c>
      <c r="D836">
        <v>20</v>
      </c>
      <c r="E836">
        <v>20</v>
      </c>
      <c r="F836">
        <v>20.3</v>
      </c>
      <c r="G836">
        <v>10.8</v>
      </c>
      <c r="H836">
        <v>8.67</v>
      </c>
      <c r="I836">
        <v>39.25</v>
      </c>
      <c r="J836">
        <v>59.3</v>
      </c>
      <c r="K836">
        <v>0.87</v>
      </c>
    </row>
    <row r="837" spans="1:11">
      <c r="A837">
        <v>814</v>
      </c>
      <c r="B837">
        <v>20</v>
      </c>
      <c r="C837">
        <v>0</v>
      </c>
      <c r="D837">
        <v>20</v>
      </c>
      <c r="E837">
        <v>20</v>
      </c>
      <c r="F837">
        <v>44.44</v>
      </c>
      <c r="G837">
        <v>48.75</v>
      </c>
      <c r="H837">
        <v>37.78</v>
      </c>
      <c r="I837">
        <v>75.290000000000006</v>
      </c>
      <c r="J837">
        <v>-7.29</v>
      </c>
      <c r="K837">
        <v>3.25</v>
      </c>
    </row>
    <row r="838" spans="1:11">
      <c r="A838">
        <v>815</v>
      </c>
      <c r="B838">
        <v>20</v>
      </c>
      <c r="C838">
        <v>10</v>
      </c>
      <c r="D838">
        <v>20</v>
      </c>
      <c r="E838">
        <v>20</v>
      </c>
      <c r="F838">
        <v>40.9</v>
      </c>
      <c r="G838">
        <v>43.42</v>
      </c>
      <c r="H838">
        <v>34.51</v>
      </c>
      <c r="I838">
        <v>71.84</v>
      </c>
      <c r="J838">
        <v>-2.95</v>
      </c>
      <c r="K838">
        <v>1.87</v>
      </c>
    </row>
    <row r="839" spans="1:11">
      <c r="A839">
        <v>816</v>
      </c>
      <c r="B839">
        <v>20</v>
      </c>
      <c r="C839">
        <v>20</v>
      </c>
      <c r="D839">
        <v>20</v>
      </c>
      <c r="E839">
        <v>20</v>
      </c>
      <c r="F839">
        <v>37.78</v>
      </c>
      <c r="G839">
        <v>38.520000000000003</v>
      </c>
      <c r="H839">
        <v>31.4</v>
      </c>
      <c r="I839">
        <v>68.400000000000006</v>
      </c>
      <c r="J839">
        <v>2.06</v>
      </c>
      <c r="K839">
        <v>0.56999999999999995</v>
      </c>
    </row>
    <row r="840" spans="1:11">
      <c r="A840">
        <v>817</v>
      </c>
      <c r="B840">
        <v>20</v>
      </c>
      <c r="C840">
        <v>40</v>
      </c>
      <c r="D840">
        <v>20</v>
      </c>
      <c r="E840">
        <v>20</v>
      </c>
      <c r="F840">
        <v>31.36</v>
      </c>
      <c r="G840">
        <v>28.73</v>
      </c>
      <c r="H840">
        <v>24.73</v>
      </c>
      <c r="I840">
        <v>60.54</v>
      </c>
      <c r="J840">
        <v>13.95</v>
      </c>
      <c r="K840">
        <v>-1.9</v>
      </c>
    </row>
    <row r="841" spans="1:11">
      <c r="A841">
        <v>818</v>
      </c>
      <c r="B841">
        <v>20</v>
      </c>
      <c r="C841">
        <v>70</v>
      </c>
      <c r="D841">
        <v>20</v>
      </c>
      <c r="E841">
        <v>20</v>
      </c>
      <c r="F841">
        <v>23.13</v>
      </c>
      <c r="G841">
        <v>16.739999999999998</v>
      </c>
      <c r="H841">
        <v>15.21</v>
      </c>
      <c r="I841">
        <v>47.92</v>
      </c>
      <c r="J841">
        <v>35.119999999999997</v>
      </c>
      <c r="K841">
        <v>-3.61</v>
      </c>
    </row>
    <row r="842" spans="1:11">
      <c r="A842">
        <v>819</v>
      </c>
      <c r="B842">
        <v>20</v>
      </c>
      <c r="C842">
        <v>100</v>
      </c>
      <c r="D842">
        <v>20</v>
      </c>
      <c r="E842">
        <v>20</v>
      </c>
      <c r="F842">
        <v>17.79</v>
      </c>
      <c r="G842">
        <v>9.6300000000000008</v>
      </c>
      <c r="H842">
        <v>8.7200000000000006</v>
      </c>
      <c r="I842">
        <v>37.18</v>
      </c>
      <c r="J842">
        <v>55.44</v>
      </c>
      <c r="K842">
        <v>-2.88</v>
      </c>
    </row>
    <row r="843" spans="1:11">
      <c r="A843">
        <v>820</v>
      </c>
      <c r="B843">
        <v>40</v>
      </c>
      <c r="C843">
        <v>0</v>
      </c>
      <c r="D843">
        <v>20</v>
      </c>
      <c r="E843">
        <v>20</v>
      </c>
      <c r="F843">
        <v>32.97</v>
      </c>
      <c r="G843">
        <v>38.450000000000003</v>
      </c>
      <c r="H843">
        <v>35.46</v>
      </c>
      <c r="I843">
        <v>68.349999999999994</v>
      </c>
      <c r="J843">
        <v>-13.94</v>
      </c>
      <c r="K843">
        <v>-5.51</v>
      </c>
    </row>
    <row r="844" spans="1:11">
      <c r="A844">
        <v>821</v>
      </c>
      <c r="B844">
        <v>40</v>
      </c>
      <c r="C844">
        <v>10</v>
      </c>
      <c r="D844">
        <v>20</v>
      </c>
      <c r="E844">
        <v>20</v>
      </c>
      <c r="F844">
        <v>30.6</v>
      </c>
      <c r="G844">
        <v>34.53</v>
      </c>
      <c r="H844">
        <v>32.630000000000003</v>
      </c>
      <c r="I844">
        <v>65.38</v>
      </c>
      <c r="J844">
        <v>-9.7100000000000009</v>
      </c>
      <c r="K844">
        <v>-6.5</v>
      </c>
    </row>
    <row r="845" spans="1:11">
      <c r="A845">
        <v>822</v>
      </c>
      <c r="B845">
        <v>40</v>
      </c>
      <c r="C845">
        <v>20</v>
      </c>
      <c r="D845">
        <v>20</v>
      </c>
      <c r="E845">
        <v>20</v>
      </c>
      <c r="F845">
        <v>28.11</v>
      </c>
      <c r="G845">
        <v>30.48</v>
      </c>
      <c r="H845">
        <v>29.75</v>
      </c>
      <c r="I845">
        <v>62.07</v>
      </c>
      <c r="J845">
        <v>-4.95</v>
      </c>
      <c r="K845">
        <v>-7.76</v>
      </c>
    </row>
    <row r="846" spans="1:11">
      <c r="A846">
        <v>823</v>
      </c>
      <c r="B846">
        <v>40</v>
      </c>
      <c r="C846">
        <v>40</v>
      </c>
      <c r="D846">
        <v>20</v>
      </c>
      <c r="E846">
        <v>20</v>
      </c>
      <c r="F846">
        <v>23.52</v>
      </c>
      <c r="G846">
        <v>22.94</v>
      </c>
      <c r="H846">
        <v>23.64</v>
      </c>
      <c r="I846">
        <v>55.01</v>
      </c>
      <c r="J846">
        <v>6.35</v>
      </c>
      <c r="K846">
        <v>-9.43</v>
      </c>
    </row>
    <row r="847" spans="1:11">
      <c r="A847">
        <v>824</v>
      </c>
      <c r="B847">
        <v>40</v>
      </c>
      <c r="C847">
        <v>70</v>
      </c>
      <c r="D847">
        <v>20</v>
      </c>
      <c r="E847">
        <v>20</v>
      </c>
      <c r="F847">
        <v>17.25</v>
      </c>
      <c r="G847">
        <v>13.27</v>
      </c>
      <c r="H847">
        <v>14.86</v>
      </c>
      <c r="I847">
        <v>43.17</v>
      </c>
      <c r="J847">
        <v>26.69</v>
      </c>
      <c r="K847">
        <v>-10.95</v>
      </c>
    </row>
    <row r="848" spans="1:11">
      <c r="A848">
        <v>825</v>
      </c>
      <c r="B848">
        <v>40</v>
      </c>
      <c r="C848">
        <v>100</v>
      </c>
      <c r="D848">
        <v>20</v>
      </c>
      <c r="E848">
        <v>20</v>
      </c>
      <c r="F848">
        <v>13.03</v>
      </c>
      <c r="G848">
        <v>7.42</v>
      </c>
      <c r="H848">
        <v>8.81</v>
      </c>
      <c r="I848">
        <v>32.74</v>
      </c>
      <c r="J848">
        <v>46.53</v>
      </c>
      <c r="K848">
        <v>-10.86</v>
      </c>
    </row>
    <row r="849" spans="1:11">
      <c r="A849">
        <v>826</v>
      </c>
      <c r="B849">
        <v>70</v>
      </c>
      <c r="C849">
        <v>0</v>
      </c>
      <c r="D849">
        <v>20</v>
      </c>
      <c r="E849">
        <v>20</v>
      </c>
      <c r="F849">
        <v>18.510000000000002</v>
      </c>
      <c r="G849">
        <v>24.98</v>
      </c>
      <c r="H849">
        <v>31.63</v>
      </c>
      <c r="I849">
        <v>57.06</v>
      </c>
      <c r="J849">
        <v>-26.47</v>
      </c>
      <c r="K849">
        <v>-19.329999999999998</v>
      </c>
    </row>
    <row r="850" spans="1:11">
      <c r="A850">
        <v>827</v>
      </c>
      <c r="B850">
        <v>70</v>
      </c>
      <c r="C850">
        <v>10</v>
      </c>
      <c r="D850">
        <v>20</v>
      </c>
      <c r="E850">
        <v>20</v>
      </c>
      <c r="F850">
        <v>17.239999999999998</v>
      </c>
      <c r="G850">
        <v>22.46</v>
      </c>
      <c r="H850">
        <v>29.25</v>
      </c>
      <c r="I850">
        <v>54.51</v>
      </c>
      <c r="J850">
        <v>-22.22</v>
      </c>
      <c r="K850">
        <v>-20</v>
      </c>
    </row>
    <row r="851" spans="1:11">
      <c r="A851">
        <v>828</v>
      </c>
      <c r="B851">
        <v>70</v>
      </c>
      <c r="C851">
        <v>20</v>
      </c>
      <c r="D851">
        <v>20</v>
      </c>
      <c r="E851">
        <v>20</v>
      </c>
      <c r="F851">
        <v>15.94</v>
      </c>
      <c r="G851">
        <v>19.95</v>
      </c>
      <c r="H851">
        <v>26.85</v>
      </c>
      <c r="I851">
        <v>51.78</v>
      </c>
      <c r="J851">
        <v>-17.7</v>
      </c>
      <c r="K851">
        <v>-20.71</v>
      </c>
    </row>
    <row r="852" spans="1:11">
      <c r="A852">
        <v>829</v>
      </c>
      <c r="B852">
        <v>70</v>
      </c>
      <c r="C852">
        <v>40</v>
      </c>
      <c r="D852">
        <v>20</v>
      </c>
      <c r="E852">
        <v>20</v>
      </c>
      <c r="F852">
        <v>13.32</v>
      </c>
      <c r="G852">
        <v>14.92</v>
      </c>
      <c r="H852">
        <v>21.61</v>
      </c>
      <c r="I852">
        <v>45.53</v>
      </c>
      <c r="J852">
        <v>-6.73</v>
      </c>
      <c r="K852">
        <v>-21.9</v>
      </c>
    </row>
    <row r="853" spans="1:11">
      <c r="A853">
        <v>830</v>
      </c>
      <c r="B853">
        <v>70</v>
      </c>
      <c r="C853">
        <v>70</v>
      </c>
      <c r="D853">
        <v>20</v>
      </c>
      <c r="E853">
        <v>20</v>
      </c>
      <c r="F853">
        <v>9.91</v>
      </c>
      <c r="G853">
        <v>8.75</v>
      </c>
      <c r="H853">
        <v>14.37</v>
      </c>
      <c r="I853">
        <v>35.49</v>
      </c>
      <c r="J853">
        <v>12.25</v>
      </c>
      <c r="K853">
        <v>-22.92</v>
      </c>
    </row>
    <row r="854" spans="1:11">
      <c r="A854">
        <v>831</v>
      </c>
      <c r="B854">
        <v>70</v>
      </c>
      <c r="C854">
        <v>100</v>
      </c>
      <c r="D854">
        <v>20</v>
      </c>
      <c r="E854">
        <v>20</v>
      </c>
      <c r="F854">
        <v>7.43</v>
      </c>
      <c r="G854">
        <v>4.83</v>
      </c>
      <c r="H854">
        <v>9.1</v>
      </c>
      <c r="I854">
        <v>26.26</v>
      </c>
      <c r="J854">
        <v>30.64</v>
      </c>
      <c r="K854">
        <v>-23.06</v>
      </c>
    </row>
    <row r="855" spans="1:11">
      <c r="A855">
        <v>832</v>
      </c>
      <c r="B855">
        <v>100</v>
      </c>
      <c r="C855">
        <v>0</v>
      </c>
      <c r="D855">
        <v>20</v>
      </c>
      <c r="E855">
        <v>20</v>
      </c>
      <c r="F855">
        <v>9.3800000000000008</v>
      </c>
      <c r="G855">
        <v>15.76</v>
      </c>
      <c r="H855">
        <v>27.76</v>
      </c>
      <c r="I855">
        <v>46.65</v>
      </c>
      <c r="J855">
        <v>-40.1</v>
      </c>
      <c r="K855">
        <v>-31.09</v>
      </c>
    </row>
    <row r="856" spans="1:11">
      <c r="A856">
        <v>833</v>
      </c>
      <c r="B856">
        <v>100</v>
      </c>
      <c r="C856">
        <v>10</v>
      </c>
      <c r="D856">
        <v>20</v>
      </c>
      <c r="E856">
        <v>20</v>
      </c>
      <c r="F856">
        <v>8.76</v>
      </c>
      <c r="G856">
        <v>14.18</v>
      </c>
      <c r="H856">
        <v>25.75</v>
      </c>
      <c r="I856">
        <v>44.5</v>
      </c>
      <c r="J856">
        <v>-35.96</v>
      </c>
      <c r="K856">
        <v>-31.38</v>
      </c>
    </row>
    <row r="857" spans="1:11">
      <c r="A857">
        <v>834</v>
      </c>
      <c r="B857">
        <v>100</v>
      </c>
      <c r="C857">
        <v>20</v>
      </c>
      <c r="D857">
        <v>20</v>
      </c>
      <c r="E857">
        <v>20</v>
      </c>
      <c r="F857">
        <v>8.1199999999999992</v>
      </c>
      <c r="G857">
        <v>12.61</v>
      </c>
      <c r="H857">
        <v>23.74</v>
      </c>
      <c r="I857">
        <v>42.17</v>
      </c>
      <c r="J857">
        <v>-31.55</v>
      </c>
      <c r="K857">
        <v>-31.75</v>
      </c>
    </row>
    <row r="858" spans="1:11">
      <c r="A858">
        <v>835</v>
      </c>
      <c r="B858">
        <v>100</v>
      </c>
      <c r="C858">
        <v>40</v>
      </c>
      <c r="D858">
        <v>20</v>
      </c>
      <c r="E858">
        <v>20</v>
      </c>
      <c r="F858">
        <v>6.75</v>
      </c>
      <c r="G858">
        <v>9.34</v>
      </c>
      <c r="H858">
        <v>19.28</v>
      </c>
      <c r="I858">
        <v>36.630000000000003</v>
      </c>
      <c r="J858">
        <v>-20.76</v>
      </c>
      <c r="K858">
        <v>-32.450000000000003</v>
      </c>
    </row>
    <row r="859" spans="1:11">
      <c r="A859">
        <v>836</v>
      </c>
      <c r="B859">
        <v>100</v>
      </c>
      <c r="C859">
        <v>70</v>
      </c>
      <c r="D859">
        <v>20</v>
      </c>
      <c r="E859">
        <v>20</v>
      </c>
      <c r="F859">
        <v>5.17</v>
      </c>
      <c r="G859">
        <v>5.61</v>
      </c>
      <c r="H859">
        <v>13.45</v>
      </c>
      <c r="I859">
        <v>28.42</v>
      </c>
      <c r="J859">
        <v>-2.9</v>
      </c>
      <c r="K859">
        <v>-32.68</v>
      </c>
    </row>
    <row r="860" spans="1:11">
      <c r="A860">
        <v>837</v>
      </c>
      <c r="B860">
        <v>100</v>
      </c>
      <c r="C860">
        <v>100</v>
      </c>
      <c r="D860">
        <v>20</v>
      </c>
      <c r="E860">
        <v>20</v>
      </c>
      <c r="F860">
        <v>4.0999999999999996</v>
      </c>
      <c r="G860">
        <v>3.3</v>
      </c>
      <c r="H860">
        <v>9.24</v>
      </c>
      <c r="I860">
        <v>21.22</v>
      </c>
      <c r="J860">
        <v>14.12</v>
      </c>
      <c r="K860">
        <v>-32.229999999999997</v>
      </c>
    </row>
    <row r="861" spans="1:11">
      <c r="A861">
        <v>838</v>
      </c>
      <c r="B861">
        <v>0</v>
      </c>
      <c r="C861">
        <v>0</v>
      </c>
      <c r="D861">
        <v>40</v>
      </c>
      <c r="E861">
        <v>20</v>
      </c>
      <c r="F861">
        <v>53.37</v>
      </c>
      <c r="G861">
        <v>56.73</v>
      </c>
      <c r="H861">
        <v>28.03</v>
      </c>
      <c r="I861">
        <v>80.02</v>
      </c>
      <c r="J861">
        <v>-3.37</v>
      </c>
      <c r="K861">
        <v>26</v>
      </c>
    </row>
    <row r="862" spans="1:11">
      <c r="A862">
        <v>839</v>
      </c>
      <c r="B862">
        <v>0</v>
      </c>
      <c r="C862">
        <v>10</v>
      </c>
      <c r="D862">
        <v>40</v>
      </c>
      <c r="E862">
        <v>20</v>
      </c>
      <c r="F862">
        <v>49.58</v>
      </c>
      <c r="G862">
        <v>50.76</v>
      </c>
      <c r="H862">
        <v>25.75</v>
      </c>
      <c r="I862">
        <v>76.53</v>
      </c>
      <c r="J862">
        <v>1.71</v>
      </c>
      <c r="K862">
        <v>23.88</v>
      </c>
    </row>
    <row r="863" spans="1:11">
      <c r="A863">
        <v>840</v>
      </c>
      <c r="B863">
        <v>0</v>
      </c>
      <c r="C863">
        <v>20</v>
      </c>
      <c r="D863">
        <v>40</v>
      </c>
      <c r="E863">
        <v>20</v>
      </c>
      <c r="F863">
        <v>45.7</v>
      </c>
      <c r="G863">
        <v>44.95</v>
      </c>
      <c r="H863">
        <v>23.38</v>
      </c>
      <c r="I863">
        <v>72.86</v>
      </c>
      <c r="J863">
        <v>6.85</v>
      </c>
      <c r="K863">
        <v>21.83</v>
      </c>
    </row>
    <row r="864" spans="1:11">
      <c r="A864">
        <v>841</v>
      </c>
      <c r="B864">
        <v>0</v>
      </c>
      <c r="C864">
        <v>40</v>
      </c>
      <c r="D864">
        <v>40</v>
      </c>
      <c r="E864">
        <v>20</v>
      </c>
      <c r="F864">
        <v>38.090000000000003</v>
      </c>
      <c r="G864">
        <v>33.619999999999997</v>
      </c>
      <c r="H864">
        <v>18.29</v>
      </c>
      <c r="I864">
        <v>64.66</v>
      </c>
      <c r="J864">
        <v>19.22</v>
      </c>
      <c r="K864">
        <v>18.03</v>
      </c>
    </row>
    <row r="865" spans="1:11">
      <c r="A865">
        <v>842</v>
      </c>
      <c r="B865">
        <v>0</v>
      </c>
      <c r="C865">
        <v>70</v>
      </c>
      <c r="D865">
        <v>40</v>
      </c>
      <c r="E865">
        <v>20</v>
      </c>
      <c r="F865">
        <v>28.53</v>
      </c>
      <c r="G865">
        <v>19.899999999999999</v>
      </c>
      <c r="H865">
        <v>11.19</v>
      </c>
      <c r="I865">
        <v>51.73</v>
      </c>
      <c r="J865">
        <v>41.23</v>
      </c>
      <c r="K865">
        <v>14.01</v>
      </c>
    </row>
    <row r="866" spans="1:11">
      <c r="A866">
        <v>843</v>
      </c>
      <c r="B866">
        <v>0</v>
      </c>
      <c r="C866">
        <v>100</v>
      </c>
      <c r="D866">
        <v>40</v>
      </c>
      <c r="E866">
        <v>20</v>
      </c>
      <c r="F866">
        <v>22.44</v>
      </c>
      <c r="G866">
        <v>11.92</v>
      </c>
      <c r="H866">
        <v>6.33</v>
      </c>
      <c r="I866">
        <v>41.09</v>
      </c>
      <c r="J866">
        <v>61.5</v>
      </c>
      <c r="K866">
        <v>13.45</v>
      </c>
    </row>
    <row r="867" spans="1:11">
      <c r="A867">
        <v>844</v>
      </c>
      <c r="B867">
        <v>10</v>
      </c>
      <c r="C867">
        <v>0</v>
      </c>
      <c r="D867">
        <v>40</v>
      </c>
      <c r="E867">
        <v>20</v>
      </c>
      <c r="F867">
        <v>47.56</v>
      </c>
      <c r="G867">
        <v>51.63</v>
      </c>
      <c r="H867">
        <v>27.32</v>
      </c>
      <c r="I867">
        <v>77.06</v>
      </c>
      <c r="J867">
        <v>-6.06</v>
      </c>
      <c r="K867">
        <v>22.08</v>
      </c>
    </row>
    <row r="868" spans="1:11">
      <c r="A868">
        <v>845</v>
      </c>
      <c r="B868">
        <v>10</v>
      </c>
      <c r="C868">
        <v>10</v>
      </c>
      <c r="D868">
        <v>40</v>
      </c>
      <c r="E868">
        <v>20</v>
      </c>
      <c r="F868">
        <v>44.12</v>
      </c>
      <c r="G868">
        <v>46.25</v>
      </c>
      <c r="H868">
        <v>25.1</v>
      </c>
      <c r="I868">
        <v>73.7</v>
      </c>
      <c r="J868">
        <v>-1.38</v>
      </c>
      <c r="K868">
        <v>20.149999999999999</v>
      </c>
    </row>
    <row r="869" spans="1:11">
      <c r="A869">
        <v>846</v>
      </c>
      <c r="B869">
        <v>10</v>
      </c>
      <c r="C869">
        <v>20</v>
      </c>
      <c r="D869">
        <v>40</v>
      </c>
      <c r="E869">
        <v>20</v>
      </c>
      <c r="F869">
        <v>40.72</v>
      </c>
      <c r="G869">
        <v>40.96</v>
      </c>
      <c r="H869">
        <v>22.82</v>
      </c>
      <c r="I869">
        <v>70.150000000000006</v>
      </c>
      <c r="J869">
        <v>3.82</v>
      </c>
      <c r="K869">
        <v>18.22</v>
      </c>
    </row>
    <row r="870" spans="1:11">
      <c r="A870">
        <v>847</v>
      </c>
      <c r="B870">
        <v>10</v>
      </c>
      <c r="C870">
        <v>40</v>
      </c>
      <c r="D870">
        <v>40</v>
      </c>
      <c r="E870">
        <v>20</v>
      </c>
      <c r="F870">
        <v>33.92</v>
      </c>
      <c r="G870">
        <v>30.65</v>
      </c>
      <c r="H870">
        <v>17.91</v>
      </c>
      <c r="I870">
        <v>62.21</v>
      </c>
      <c r="J870">
        <v>15.85</v>
      </c>
      <c r="K870">
        <v>14.65</v>
      </c>
    </row>
    <row r="871" spans="1:11">
      <c r="A871">
        <v>848</v>
      </c>
      <c r="B871">
        <v>10</v>
      </c>
      <c r="C871">
        <v>70</v>
      </c>
      <c r="D871">
        <v>40</v>
      </c>
      <c r="E871">
        <v>20</v>
      </c>
      <c r="F871">
        <v>25.33</v>
      </c>
      <c r="G871">
        <v>18.059999999999999</v>
      </c>
      <c r="H871">
        <v>11.1</v>
      </c>
      <c r="I871">
        <v>49.57</v>
      </c>
      <c r="J871">
        <v>37.6</v>
      </c>
      <c r="K871">
        <v>10.55</v>
      </c>
    </row>
    <row r="872" spans="1:11">
      <c r="A872">
        <v>849</v>
      </c>
      <c r="B872">
        <v>10</v>
      </c>
      <c r="C872">
        <v>100</v>
      </c>
      <c r="D872">
        <v>40</v>
      </c>
      <c r="E872">
        <v>20</v>
      </c>
      <c r="F872">
        <v>19.760000000000002</v>
      </c>
      <c r="G872">
        <v>10.68</v>
      </c>
      <c r="H872">
        <v>6.32</v>
      </c>
      <c r="I872">
        <v>39.04</v>
      </c>
      <c r="J872">
        <v>57.56</v>
      </c>
      <c r="K872">
        <v>9.93</v>
      </c>
    </row>
    <row r="873" spans="1:11">
      <c r="A873">
        <v>850</v>
      </c>
      <c r="B873">
        <v>20</v>
      </c>
      <c r="C873">
        <v>0</v>
      </c>
      <c r="D873">
        <v>40</v>
      </c>
      <c r="E873">
        <v>20</v>
      </c>
      <c r="F873">
        <v>41.81</v>
      </c>
      <c r="G873">
        <v>46.63</v>
      </c>
      <c r="H873">
        <v>26.5</v>
      </c>
      <c r="I873">
        <v>73.95</v>
      </c>
      <c r="J873">
        <v>-9.2899999999999991</v>
      </c>
      <c r="K873">
        <v>18.11</v>
      </c>
    </row>
    <row r="874" spans="1:11">
      <c r="A874">
        <v>851</v>
      </c>
      <c r="B874">
        <v>20</v>
      </c>
      <c r="C874">
        <v>10</v>
      </c>
      <c r="D874">
        <v>40</v>
      </c>
      <c r="E874">
        <v>20</v>
      </c>
      <c r="F874">
        <v>38.78</v>
      </c>
      <c r="G874">
        <v>41.71</v>
      </c>
      <c r="H874">
        <v>24.32</v>
      </c>
      <c r="I874">
        <v>70.67</v>
      </c>
      <c r="J874">
        <v>-4.51</v>
      </c>
      <c r="K874">
        <v>16.329999999999998</v>
      </c>
    </row>
    <row r="875" spans="1:11">
      <c r="A875">
        <v>852</v>
      </c>
      <c r="B875">
        <v>20</v>
      </c>
      <c r="C875">
        <v>20</v>
      </c>
      <c r="D875">
        <v>40</v>
      </c>
      <c r="E875">
        <v>20</v>
      </c>
      <c r="F875">
        <v>35.770000000000003</v>
      </c>
      <c r="G875">
        <v>36.99</v>
      </c>
      <c r="H875">
        <v>22.2</v>
      </c>
      <c r="I875">
        <v>67.27</v>
      </c>
      <c r="J875">
        <v>0.34</v>
      </c>
      <c r="K875">
        <v>14.45</v>
      </c>
    </row>
    <row r="876" spans="1:11">
      <c r="A876">
        <v>853</v>
      </c>
      <c r="B876">
        <v>20</v>
      </c>
      <c r="C876">
        <v>40</v>
      </c>
      <c r="D876">
        <v>40</v>
      </c>
      <c r="E876">
        <v>20</v>
      </c>
      <c r="F876">
        <v>29.85</v>
      </c>
      <c r="G876">
        <v>27.69</v>
      </c>
      <c r="H876">
        <v>17.55</v>
      </c>
      <c r="I876">
        <v>59.61</v>
      </c>
      <c r="J876">
        <v>12.36</v>
      </c>
      <c r="K876">
        <v>10.96</v>
      </c>
    </row>
    <row r="877" spans="1:11">
      <c r="A877">
        <v>854</v>
      </c>
      <c r="B877">
        <v>20</v>
      </c>
      <c r="C877">
        <v>70</v>
      </c>
      <c r="D877">
        <v>40</v>
      </c>
      <c r="E877">
        <v>20</v>
      </c>
      <c r="F877">
        <v>22.22</v>
      </c>
      <c r="G877">
        <v>16.25</v>
      </c>
      <c r="H877">
        <v>10.93</v>
      </c>
      <c r="I877">
        <v>47.31</v>
      </c>
      <c r="J877">
        <v>33.69</v>
      </c>
      <c r="K877">
        <v>7.19</v>
      </c>
    </row>
    <row r="878" spans="1:11">
      <c r="A878">
        <v>855</v>
      </c>
      <c r="B878">
        <v>20</v>
      </c>
      <c r="C878">
        <v>100</v>
      </c>
      <c r="D878">
        <v>40</v>
      </c>
      <c r="E878">
        <v>20</v>
      </c>
      <c r="F878">
        <v>17.36</v>
      </c>
      <c r="G878">
        <v>9.59</v>
      </c>
      <c r="H878">
        <v>6.39</v>
      </c>
      <c r="I878">
        <v>37.090000000000003</v>
      </c>
      <c r="J878">
        <v>53.51</v>
      </c>
      <c r="K878">
        <v>6.29</v>
      </c>
    </row>
    <row r="879" spans="1:11">
      <c r="A879">
        <v>856</v>
      </c>
      <c r="B879">
        <v>40</v>
      </c>
      <c r="C879">
        <v>0</v>
      </c>
      <c r="D879">
        <v>40</v>
      </c>
      <c r="E879">
        <v>20</v>
      </c>
      <c r="F879">
        <v>30.75</v>
      </c>
      <c r="G879">
        <v>36.76</v>
      </c>
      <c r="H879">
        <v>24.87</v>
      </c>
      <c r="I879">
        <v>67.099999999999994</v>
      </c>
      <c r="J879">
        <v>-16.59</v>
      </c>
      <c r="K879">
        <v>9.17</v>
      </c>
    </row>
    <row r="880" spans="1:11">
      <c r="A880">
        <v>857</v>
      </c>
      <c r="B880">
        <v>40</v>
      </c>
      <c r="C880">
        <v>10</v>
      </c>
      <c r="D880">
        <v>40</v>
      </c>
      <c r="E880">
        <v>20</v>
      </c>
      <c r="F880">
        <v>28.5</v>
      </c>
      <c r="G880">
        <v>32.89</v>
      </c>
      <c r="H880">
        <v>22.93</v>
      </c>
      <c r="I880">
        <v>64.069999999999993</v>
      </c>
      <c r="J880">
        <v>-12.05</v>
      </c>
      <c r="K880">
        <v>7.52</v>
      </c>
    </row>
    <row r="881" spans="1:11">
      <c r="A881">
        <v>858</v>
      </c>
      <c r="B881">
        <v>40</v>
      </c>
      <c r="C881">
        <v>20</v>
      </c>
      <c r="D881">
        <v>40</v>
      </c>
      <c r="E881">
        <v>20</v>
      </c>
      <c r="F881">
        <v>26.37</v>
      </c>
      <c r="G881">
        <v>29.17</v>
      </c>
      <c r="H881">
        <v>20.86</v>
      </c>
      <c r="I881">
        <v>60.93</v>
      </c>
      <c r="J881">
        <v>-7.06</v>
      </c>
      <c r="K881">
        <v>6.16</v>
      </c>
    </row>
    <row r="882" spans="1:11">
      <c r="A882">
        <v>859</v>
      </c>
      <c r="B882">
        <v>40</v>
      </c>
      <c r="C882">
        <v>40</v>
      </c>
      <c r="D882">
        <v>40</v>
      </c>
      <c r="E882">
        <v>20</v>
      </c>
      <c r="F882">
        <v>22.07</v>
      </c>
      <c r="G882">
        <v>21.93</v>
      </c>
      <c r="H882">
        <v>16.690000000000001</v>
      </c>
      <c r="I882">
        <v>53.96</v>
      </c>
      <c r="J882">
        <v>4.3</v>
      </c>
      <c r="K882">
        <v>3.21</v>
      </c>
    </row>
    <row r="883" spans="1:11">
      <c r="A883">
        <v>860</v>
      </c>
      <c r="B883">
        <v>40</v>
      </c>
      <c r="C883">
        <v>70</v>
      </c>
      <c r="D883">
        <v>40</v>
      </c>
      <c r="E883">
        <v>20</v>
      </c>
      <c r="F883">
        <v>16.37</v>
      </c>
      <c r="G883">
        <v>12.82</v>
      </c>
      <c r="H883">
        <v>10.8</v>
      </c>
      <c r="I883">
        <v>42.48</v>
      </c>
      <c r="J883">
        <v>24.75</v>
      </c>
      <c r="K883">
        <v>-0.71</v>
      </c>
    </row>
    <row r="884" spans="1:11">
      <c r="A884">
        <v>861</v>
      </c>
      <c r="B884">
        <v>40</v>
      </c>
      <c r="C884">
        <v>100</v>
      </c>
      <c r="D884">
        <v>40</v>
      </c>
      <c r="E884">
        <v>20</v>
      </c>
      <c r="F884">
        <v>12.59</v>
      </c>
      <c r="G884">
        <v>7.33</v>
      </c>
      <c r="H884">
        <v>6.44</v>
      </c>
      <c r="I884">
        <v>32.54</v>
      </c>
      <c r="J884">
        <v>44.45</v>
      </c>
      <c r="K884">
        <v>-1.8</v>
      </c>
    </row>
    <row r="885" spans="1:11">
      <c r="A885">
        <v>862</v>
      </c>
      <c r="B885">
        <v>70</v>
      </c>
      <c r="C885">
        <v>0</v>
      </c>
      <c r="D885">
        <v>40</v>
      </c>
      <c r="E885">
        <v>20</v>
      </c>
      <c r="F885">
        <v>16.850000000000001</v>
      </c>
      <c r="G885">
        <v>23.83</v>
      </c>
      <c r="H885">
        <v>22.35</v>
      </c>
      <c r="I885">
        <v>55.92</v>
      </c>
      <c r="J885">
        <v>-30.44</v>
      </c>
      <c r="K885">
        <v>-5.41</v>
      </c>
    </row>
    <row r="886" spans="1:11">
      <c r="A886">
        <v>863</v>
      </c>
      <c r="B886">
        <v>70</v>
      </c>
      <c r="C886">
        <v>10</v>
      </c>
      <c r="D886">
        <v>40</v>
      </c>
      <c r="E886">
        <v>20</v>
      </c>
      <c r="F886">
        <v>15.72</v>
      </c>
      <c r="G886">
        <v>21.41</v>
      </c>
      <c r="H886">
        <v>20.63</v>
      </c>
      <c r="I886">
        <v>53.4</v>
      </c>
      <c r="J886">
        <v>-25.98</v>
      </c>
      <c r="K886">
        <v>-6.35</v>
      </c>
    </row>
    <row r="887" spans="1:11">
      <c r="A887">
        <v>864</v>
      </c>
      <c r="B887">
        <v>70</v>
      </c>
      <c r="C887">
        <v>20</v>
      </c>
      <c r="D887">
        <v>40</v>
      </c>
      <c r="E887">
        <v>20</v>
      </c>
      <c r="F887">
        <v>14.56</v>
      </c>
      <c r="G887">
        <v>19.04</v>
      </c>
      <c r="H887">
        <v>18.989999999999998</v>
      </c>
      <c r="I887">
        <v>50.73</v>
      </c>
      <c r="J887">
        <v>-21.4</v>
      </c>
      <c r="K887">
        <v>-7.52</v>
      </c>
    </row>
    <row r="888" spans="1:11">
      <c r="A888">
        <v>865</v>
      </c>
      <c r="B888">
        <v>70</v>
      </c>
      <c r="C888">
        <v>40</v>
      </c>
      <c r="D888">
        <v>40</v>
      </c>
      <c r="E888">
        <v>20</v>
      </c>
      <c r="F888">
        <v>12.3</v>
      </c>
      <c r="G888">
        <v>14.37</v>
      </c>
      <c r="H888">
        <v>15.5</v>
      </c>
      <c r="I888">
        <v>44.76</v>
      </c>
      <c r="J888">
        <v>-10.220000000000001</v>
      </c>
      <c r="K888">
        <v>-9.7899999999999991</v>
      </c>
    </row>
    <row r="889" spans="1:11">
      <c r="A889">
        <v>866</v>
      </c>
      <c r="B889">
        <v>70</v>
      </c>
      <c r="C889">
        <v>70</v>
      </c>
      <c r="D889">
        <v>40</v>
      </c>
      <c r="E889">
        <v>20</v>
      </c>
      <c r="F889">
        <v>9.18</v>
      </c>
      <c r="G889">
        <v>8.43</v>
      </c>
      <c r="H889">
        <v>10.47</v>
      </c>
      <c r="I889">
        <v>34.869999999999997</v>
      </c>
      <c r="J889">
        <v>9.0299999999999994</v>
      </c>
      <c r="K889">
        <v>-12.8</v>
      </c>
    </row>
    <row r="890" spans="1:11">
      <c r="A890">
        <v>867</v>
      </c>
      <c r="B890">
        <v>70</v>
      </c>
      <c r="C890">
        <v>100</v>
      </c>
      <c r="D890">
        <v>40</v>
      </c>
      <c r="E890">
        <v>20</v>
      </c>
      <c r="F890">
        <v>7.02</v>
      </c>
      <c r="G890">
        <v>4.75</v>
      </c>
      <c r="H890">
        <v>6.77</v>
      </c>
      <c r="I890">
        <v>26</v>
      </c>
      <c r="J890">
        <v>27.7</v>
      </c>
      <c r="K890">
        <v>-14.49</v>
      </c>
    </row>
    <row r="891" spans="1:11">
      <c r="A891">
        <v>868</v>
      </c>
      <c r="B891">
        <v>100</v>
      </c>
      <c r="C891">
        <v>0</v>
      </c>
      <c r="D891">
        <v>40</v>
      </c>
      <c r="E891">
        <v>20</v>
      </c>
      <c r="F891">
        <v>8.18</v>
      </c>
      <c r="G891">
        <v>15.06</v>
      </c>
      <c r="H891">
        <v>19.57</v>
      </c>
      <c r="I891">
        <v>45.71</v>
      </c>
      <c r="J891">
        <v>-46.31</v>
      </c>
      <c r="K891">
        <v>-17.41</v>
      </c>
    </row>
    <row r="892" spans="1:11">
      <c r="A892">
        <v>869</v>
      </c>
      <c r="B892">
        <v>100</v>
      </c>
      <c r="C892">
        <v>10</v>
      </c>
      <c r="D892">
        <v>40</v>
      </c>
      <c r="E892">
        <v>20</v>
      </c>
      <c r="F892">
        <v>7.65</v>
      </c>
      <c r="G892">
        <v>13.52</v>
      </c>
      <c r="H892">
        <v>18.18</v>
      </c>
      <c r="I892">
        <v>43.53</v>
      </c>
      <c r="J892">
        <v>-41.79</v>
      </c>
      <c r="K892">
        <v>-18.18</v>
      </c>
    </row>
    <row r="893" spans="1:11">
      <c r="A893">
        <v>870</v>
      </c>
      <c r="B893">
        <v>100</v>
      </c>
      <c r="C893">
        <v>20</v>
      </c>
      <c r="D893">
        <v>40</v>
      </c>
      <c r="E893">
        <v>20</v>
      </c>
      <c r="F893">
        <v>7.1</v>
      </c>
      <c r="G893">
        <v>12.05</v>
      </c>
      <c r="H893">
        <v>16.86</v>
      </c>
      <c r="I893">
        <v>41.29</v>
      </c>
      <c r="J893">
        <v>-37.409999999999997</v>
      </c>
      <c r="K893">
        <v>-19.03</v>
      </c>
    </row>
    <row r="894" spans="1:11">
      <c r="A894">
        <v>871</v>
      </c>
      <c r="B894">
        <v>100</v>
      </c>
      <c r="C894">
        <v>40</v>
      </c>
      <c r="D894">
        <v>40</v>
      </c>
      <c r="E894">
        <v>20</v>
      </c>
      <c r="F894">
        <v>5.96</v>
      </c>
      <c r="G894">
        <v>8.98</v>
      </c>
      <c r="H894">
        <v>13.88</v>
      </c>
      <c r="I894">
        <v>35.950000000000003</v>
      </c>
      <c r="J894">
        <v>-26.19</v>
      </c>
      <c r="K894">
        <v>-20.86</v>
      </c>
    </row>
    <row r="895" spans="1:11">
      <c r="A895">
        <v>872</v>
      </c>
      <c r="B895">
        <v>100</v>
      </c>
      <c r="C895">
        <v>70</v>
      </c>
      <c r="D895">
        <v>40</v>
      </c>
      <c r="E895">
        <v>20</v>
      </c>
      <c r="F895">
        <v>4.6500000000000004</v>
      </c>
      <c r="G895">
        <v>5.47</v>
      </c>
      <c r="H895">
        <v>9.91</v>
      </c>
      <c r="I895">
        <v>28.03</v>
      </c>
      <c r="J895">
        <v>-7.82</v>
      </c>
      <c r="K895">
        <v>-22.75</v>
      </c>
    </row>
    <row r="896" spans="1:11">
      <c r="A896">
        <v>873</v>
      </c>
      <c r="B896">
        <v>100</v>
      </c>
      <c r="C896">
        <v>100</v>
      </c>
      <c r="D896">
        <v>40</v>
      </c>
      <c r="E896">
        <v>20</v>
      </c>
      <c r="F896">
        <v>3.7</v>
      </c>
      <c r="G896">
        <v>3.22</v>
      </c>
      <c r="H896">
        <v>6.86</v>
      </c>
      <c r="I896">
        <v>20.92</v>
      </c>
      <c r="J896">
        <v>9.58</v>
      </c>
      <c r="K896">
        <v>-23.65</v>
      </c>
    </row>
    <row r="897" spans="1:11">
      <c r="A897">
        <v>874</v>
      </c>
      <c r="B897">
        <v>0</v>
      </c>
      <c r="C897">
        <v>0</v>
      </c>
      <c r="D897">
        <v>70</v>
      </c>
      <c r="E897">
        <v>20</v>
      </c>
      <c r="F897">
        <v>49.87</v>
      </c>
      <c r="G897">
        <v>53.57</v>
      </c>
      <c r="H897">
        <v>13.44</v>
      </c>
      <c r="I897">
        <v>78.209999999999994</v>
      </c>
      <c r="J897">
        <v>-4.7300000000000004</v>
      </c>
      <c r="K897">
        <v>53.19</v>
      </c>
    </row>
    <row r="898" spans="1:11">
      <c r="A898">
        <v>875</v>
      </c>
      <c r="B898">
        <v>0</v>
      </c>
      <c r="C898">
        <v>10</v>
      </c>
      <c r="D898">
        <v>70</v>
      </c>
      <c r="E898">
        <v>20</v>
      </c>
      <c r="F898">
        <v>46.27</v>
      </c>
      <c r="G898">
        <v>47.87</v>
      </c>
      <c r="H898">
        <v>12.39</v>
      </c>
      <c r="I898">
        <v>74.739999999999995</v>
      </c>
      <c r="J898">
        <v>0.33</v>
      </c>
      <c r="K898">
        <v>50.13</v>
      </c>
    </row>
    <row r="899" spans="1:11">
      <c r="A899">
        <v>876</v>
      </c>
      <c r="B899">
        <v>0</v>
      </c>
      <c r="C899">
        <v>20</v>
      </c>
      <c r="D899">
        <v>70</v>
      </c>
      <c r="E899">
        <v>20</v>
      </c>
      <c r="F899">
        <v>42.67</v>
      </c>
      <c r="G899">
        <v>42.35</v>
      </c>
      <c r="H899">
        <v>11.37</v>
      </c>
      <c r="I899">
        <v>71.11</v>
      </c>
      <c r="J899">
        <v>5.55</v>
      </c>
      <c r="K899">
        <v>46.87</v>
      </c>
    </row>
    <row r="900" spans="1:11">
      <c r="A900">
        <v>877</v>
      </c>
      <c r="B900">
        <v>0</v>
      </c>
      <c r="C900">
        <v>40</v>
      </c>
      <c r="D900">
        <v>70</v>
      </c>
      <c r="E900">
        <v>20</v>
      </c>
      <c r="F900">
        <v>35.79</v>
      </c>
      <c r="G900">
        <v>31.79</v>
      </c>
      <c r="H900">
        <v>9.01</v>
      </c>
      <c r="I900">
        <v>63.17</v>
      </c>
      <c r="J900">
        <v>18.07</v>
      </c>
      <c r="K900">
        <v>40.909999999999997</v>
      </c>
    </row>
    <row r="901" spans="1:11">
      <c r="A901">
        <v>878</v>
      </c>
      <c r="B901">
        <v>0</v>
      </c>
      <c r="C901">
        <v>70</v>
      </c>
      <c r="D901">
        <v>70</v>
      </c>
      <c r="E901">
        <v>20</v>
      </c>
      <c r="F901">
        <v>27.2</v>
      </c>
      <c r="G901">
        <v>19.07</v>
      </c>
      <c r="H901">
        <v>5.84</v>
      </c>
      <c r="I901">
        <v>50.77</v>
      </c>
      <c r="J901">
        <v>40.119999999999997</v>
      </c>
      <c r="K901">
        <v>32.4</v>
      </c>
    </row>
    <row r="902" spans="1:11">
      <c r="A902">
        <v>879</v>
      </c>
      <c r="B902">
        <v>0</v>
      </c>
      <c r="C902">
        <v>100</v>
      </c>
      <c r="D902">
        <v>70</v>
      </c>
      <c r="E902">
        <v>20</v>
      </c>
      <c r="F902">
        <v>21.67</v>
      </c>
      <c r="G902">
        <v>11.68</v>
      </c>
      <c r="H902">
        <v>3.54</v>
      </c>
      <c r="I902">
        <v>40.71</v>
      </c>
      <c r="J902">
        <v>59.54</v>
      </c>
      <c r="K902">
        <v>27.78</v>
      </c>
    </row>
    <row r="903" spans="1:11">
      <c r="A903">
        <v>880</v>
      </c>
      <c r="B903">
        <v>10</v>
      </c>
      <c r="C903">
        <v>0</v>
      </c>
      <c r="D903">
        <v>70</v>
      </c>
      <c r="E903">
        <v>20</v>
      </c>
      <c r="F903">
        <v>44.14</v>
      </c>
      <c r="G903">
        <v>48.65</v>
      </c>
      <c r="H903">
        <v>13.13</v>
      </c>
      <c r="I903">
        <v>75.239999999999995</v>
      </c>
      <c r="J903">
        <v>-7.91</v>
      </c>
      <c r="K903">
        <v>48.91</v>
      </c>
    </row>
    <row r="904" spans="1:11">
      <c r="A904">
        <v>881</v>
      </c>
      <c r="B904">
        <v>10</v>
      </c>
      <c r="C904">
        <v>10</v>
      </c>
      <c r="D904">
        <v>70</v>
      </c>
      <c r="E904">
        <v>20</v>
      </c>
      <c r="F904">
        <v>40.909999999999997</v>
      </c>
      <c r="G904">
        <v>43.44</v>
      </c>
      <c r="H904">
        <v>12.16</v>
      </c>
      <c r="I904">
        <v>71.849999999999994</v>
      </c>
      <c r="J904">
        <v>-2.95</v>
      </c>
      <c r="K904">
        <v>45.83</v>
      </c>
    </row>
    <row r="905" spans="1:11">
      <c r="A905">
        <v>882</v>
      </c>
      <c r="B905">
        <v>10</v>
      </c>
      <c r="C905">
        <v>20</v>
      </c>
      <c r="D905">
        <v>70</v>
      </c>
      <c r="E905">
        <v>20</v>
      </c>
      <c r="F905">
        <v>37.85</v>
      </c>
      <c r="G905">
        <v>38.49</v>
      </c>
      <c r="H905">
        <v>11.13</v>
      </c>
      <c r="I905">
        <v>68.38</v>
      </c>
      <c r="J905">
        <v>2.37</v>
      </c>
      <c r="K905">
        <v>42.9</v>
      </c>
    </row>
    <row r="906" spans="1:11">
      <c r="A906">
        <v>883</v>
      </c>
      <c r="B906">
        <v>10</v>
      </c>
      <c r="C906">
        <v>40</v>
      </c>
      <c r="D906">
        <v>70</v>
      </c>
      <c r="E906">
        <v>20</v>
      </c>
      <c r="F906">
        <v>31.64</v>
      </c>
      <c r="G906">
        <v>28.79</v>
      </c>
      <c r="H906">
        <v>8.9</v>
      </c>
      <c r="I906">
        <v>60.6</v>
      </c>
      <c r="J906">
        <v>14.73</v>
      </c>
      <c r="K906">
        <v>36.86</v>
      </c>
    </row>
    <row r="907" spans="1:11">
      <c r="A907">
        <v>884</v>
      </c>
      <c r="B907">
        <v>10</v>
      </c>
      <c r="C907">
        <v>70</v>
      </c>
      <c r="D907">
        <v>70</v>
      </c>
      <c r="E907">
        <v>20</v>
      </c>
      <c r="F907">
        <v>24.11</v>
      </c>
      <c r="G907">
        <v>17.309999999999999</v>
      </c>
      <c r="H907">
        <v>5.79</v>
      </c>
      <c r="I907">
        <v>48.65</v>
      </c>
      <c r="J907">
        <v>36.36</v>
      </c>
      <c r="K907">
        <v>28.94</v>
      </c>
    </row>
    <row r="908" spans="1:11">
      <c r="A908">
        <v>885</v>
      </c>
      <c r="B908">
        <v>10</v>
      </c>
      <c r="C908">
        <v>100</v>
      </c>
      <c r="D908">
        <v>70</v>
      </c>
      <c r="E908">
        <v>20</v>
      </c>
      <c r="F908">
        <v>19.149999999999999</v>
      </c>
      <c r="G908">
        <v>10.52</v>
      </c>
      <c r="H908">
        <v>3.58</v>
      </c>
      <c r="I908">
        <v>38.770000000000003</v>
      </c>
      <c r="J908">
        <v>55.68</v>
      </c>
      <c r="K908">
        <v>24.17</v>
      </c>
    </row>
    <row r="909" spans="1:11">
      <c r="A909">
        <v>886</v>
      </c>
      <c r="B909">
        <v>20</v>
      </c>
      <c r="C909">
        <v>0</v>
      </c>
      <c r="D909">
        <v>70</v>
      </c>
      <c r="E909">
        <v>20</v>
      </c>
      <c r="F909">
        <v>38.72</v>
      </c>
      <c r="G909">
        <v>43.9</v>
      </c>
      <c r="H909">
        <v>12.82</v>
      </c>
      <c r="I909">
        <v>72.16</v>
      </c>
      <c r="J909">
        <v>-11.11</v>
      </c>
      <c r="K909">
        <v>44.46</v>
      </c>
    </row>
    <row r="910" spans="1:11">
      <c r="A910">
        <v>887</v>
      </c>
      <c r="B910">
        <v>20</v>
      </c>
      <c r="C910">
        <v>10</v>
      </c>
      <c r="D910">
        <v>70</v>
      </c>
      <c r="E910">
        <v>20</v>
      </c>
      <c r="F910">
        <v>35.9</v>
      </c>
      <c r="G910">
        <v>39.24</v>
      </c>
      <c r="H910">
        <v>11.88</v>
      </c>
      <c r="I910">
        <v>68.930000000000007</v>
      </c>
      <c r="J910">
        <v>-6.38</v>
      </c>
      <c r="K910">
        <v>41.59</v>
      </c>
    </row>
    <row r="911" spans="1:11">
      <c r="A911">
        <v>888</v>
      </c>
      <c r="B911">
        <v>20</v>
      </c>
      <c r="C911">
        <v>20</v>
      </c>
      <c r="D911">
        <v>70</v>
      </c>
      <c r="E911">
        <v>20</v>
      </c>
      <c r="F911">
        <v>33.049999999999997</v>
      </c>
      <c r="G911">
        <v>34.64</v>
      </c>
      <c r="H911">
        <v>10.88</v>
      </c>
      <c r="I911">
        <v>65.47</v>
      </c>
      <c r="J911">
        <v>-1.25</v>
      </c>
      <c r="K911">
        <v>38.64</v>
      </c>
    </row>
    <row r="912" spans="1:11">
      <c r="A912">
        <v>889</v>
      </c>
      <c r="B912">
        <v>20</v>
      </c>
      <c r="C912">
        <v>40</v>
      </c>
      <c r="D912">
        <v>70</v>
      </c>
      <c r="E912">
        <v>20</v>
      </c>
      <c r="F912">
        <v>27.71</v>
      </c>
      <c r="G912">
        <v>25.95</v>
      </c>
      <c r="H912">
        <v>8.75</v>
      </c>
      <c r="I912">
        <v>57.99</v>
      </c>
      <c r="J912">
        <v>11</v>
      </c>
      <c r="K912">
        <v>32.9</v>
      </c>
    </row>
    <row r="913" spans="1:11">
      <c r="A913">
        <v>890</v>
      </c>
      <c r="B913">
        <v>20</v>
      </c>
      <c r="C913">
        <v>70</v>
      </c>
      <c r="D913">
        <v>70</v>
      </c>
      <c r="E913">
        <v>20</v>
      </c>
      <c r="F913">
        <v>21.03</v>
      </c>
      <c r="G913">
        <v>15.53</v>
      </c>
      <c r="H913">
        <v>5.79</v>
      </c>
      <c r="I913">
        <v>46.35</v>
      </c>
      <c r="J913">
        <v>32.21</v>
      </c>
      <c r="K913">
        <v>25</v>
      </c>
    </row>
    <row r="914" spans="1:11">
      <c r="A914">
        <v>891</v>
      </c>
      <c r="B914">
        <v>20</v>
      </c>
      <c r="C914">
        <v>100</v>
      </c>
      <c r="D914">
        <v>70</v>
      </c>
      <c r="E914">
        <v>20</v>
      </c>
      <c r="F914">
        <v>16.63</v>
      </c>
      <c r="G914">
        <v>9.35</v>
      </c>
      <c r="H914">
        <v>3.62</v>
      </c>
      <c r="I914">
        <v>36.65</v>
      </c>
      <c r="J914">
        <v>51.39</v>
      </c>
      <c r="K914">
        <v>20.2</v>
      </c>
    </row>
    <row r="915" spans="1:11">
      <c r="A915">
        <v>892</v>
      </c>
      <c r="B915">
        <v>40</v>
      </c>
      <c r="C915">
        <v>0</v>
      </c>
      <c r="D915">
        <v>70</v>
      </c>
      <c r="E915">
        <v>20</v>
      </c>
      <c r="F915">
        <v>28.05</v>
      </c>
      <c r="G915">
        <v>34.380000000000003</v>
      </c>
      <c r="H915">
        <v>12.19</v>
      </c>
      <c r="I915">
        <v>65.260000000000005</v>
      </c>
      <c r="J915">
        <v>-18.940000000000001</v>
      </c>
      <c r="K915">
        <v>34.36</v>
      </c>
    </row>
    <row r="916" spans="1:11">
      <c r="A916">
        <v>893</v>
      </c>
      <c r="B916">
        <v>40</v>
      </c>
      <c r="C916">
        <v>10</v>
      </c>
      <c r="D916">
        <v>70</v>
      </c>
      <c r="E916">
        <v>20</v>
      </c>
      <c r="F916">
        <v>26</v>
      </c>
      <c r="G916">
        <v>30.74</v>
      </c>
      <c r="H916">
        <v>11.35</v>
      </c>
      <c r="I916">
        <v>62.29</v>
      </c>
      <c r="J916">
        <v>-14.43</v>
      </c>
      <c r="K916">
        <v>31.72</v>
      </c>
    </row>
    <row r="917" spans="1:11">
      <c r="A917">
        <v>894</v>
      </c>
      <c r="B917">
        <v>40</v>
      </c>
      <c r="C917">
        <v>20</v>
      </c>
      <c r="D917">
        <v>70</v>
      </c>
      <c r="E917">
        <v>20</v>
      </c>
      <c r="F917">
        <v>24.09</v>
      </c>
      <c r="G917">
        <v>27.31</v>
      </c>
      <c r="H917">
        <v>10.46</v>
      </c>
      <c r="I917">
        <v>59.26</v>
      </c>
      <c r="J917">
        <v>-9.4700000000000006</v>
      </c>
      <c r="K917">
        <v>29.28</v>
      </c>
    </row>
    <row r="918" spans="1:11">
      <c r="A918">
        <v>895</v>
      </c>
      <c r="B918">
        <v>40</v>
      </c>
      <c r="C918">
        <v>40</v>
      </c>
      <c r="D918">
        <v>70</v>
      </c>
      <c r="E918">
        <v>20</v>
      </c>
      <c r="F918">
        <v>20.260000000000002</v>
      </c>
      <c r="G918">
        <v>20.55</v>
      </c>
      <c r="H918">
        <v>8.48</v>
      </c>
      <c r="I918">
        <v>52.45</v>
      </c>
      <c r="J918">
        <v>2.21</v>
      </c>
      <c r="K918">
        <v>24.31</v>
      </c>
    </row>
    <row r="919" spans="1:11">
      <c r="A919">
        <v>896</v>
      </c>
      <c r="B919">
        <v>40</v>
      </c>
      <c r="C919">
        <v>70</v>
      </c>
      <c r="D919">
        <v>70</v>
      </c>
      <c r="E919">
        <v>20</v>
      </c>
      <c r="F919">
        <v>15.31</v>
      </c>
      <c r="G919">
        <v>12.21</v>
      </c>
      <c r="H919">
        <v>5.78</v>
      </c>
      <c r="I919">
        <v>41.55</v>
      </c>
      <c r="J919">
        <v>22.73</v>
      </c>
      <c r="K919">
        <v>16.760000000000002</v>
      </c>
    </row>
    <row r="920" spans="1:11">
      <c r="A920">
        <v>897</v>
      </c>
      <c r="B920">
        <v>40</v>
      </c>
      <c r="C920">
        <v>100</v>
      </c>
      <c r="D920">
        <v>70</v>
      </c>
      <c r="E920">
        <v>20</v>
      </c>
      <c r="F920">
        <v>12.03</v>
      </c>
      <c r="G920">
        <v>7.19</v>
      </c>
      <c r="H920">
        <v>3.74</v>
      </c>
      <c r="I920">
        <v>32.24</v>
      </c>
      <c r="J920">
        <v>41.92</v>
      </c>
      <c r="K920">
        <v>11.84</v>
      </c>
    </row>
    <row r="921" spans="1:11">
      <c r="A921">
        <v>898</v>
      </c>
      <c r="B921">
        <v>70</v>
      </c>
      <c r="C921">
        <v>0</v>
      </c>
      <c r="D921">
        <v>70</v>
      </c>
      <c r="E921">
        <v>20</v>
      </c>
      <c r="F921">
        <v>14.87</v>
      </c>
      <c r="G921">
        <v>22.24</v>
      </c>
      <c r="H921">
        <v>11.32</v>
      </c>
      <c r="I921">
        <v>54.28</v>
      </c>
      <c r="J921">
        <v>-34.79</v>
      </c>
      <c r="K921">
        <v>18.02</v>
      </c>
    </row>
    <row r="922" spans="1:11">
      <c r="A922">
        <v>899</v>
      </c>
      <c r="B922">
        <v>70</v>
      </c>
      <c r="C922">
        <v>10</v>
      </c>
      <c r="D922">
        <v>70</v>
      </c>
      <c r="E922">
        <v>20</v>
      </c>
      <c r="F922">
        <v>13.94</v>
      </c>
      <c r="G922">
        <v>20.04</v>
      </c>
      <c r="H922">
        <v>10.58</v>
      </c>
      <c r="I922">
        <v>51.88</v>
      </c>
      <c r="J922">
        <v>-30.17</v>
      </c>
      <c r="K922">
        <v>16.170000000000002</v>
      </c>
    </row>
    <row r="923" spans="1:11">
      <c r="A923">
        <v>900</v>
      </c>
      <c r="B923">
        <v>70</v>
      </c>
      <c r="C923">
        <v>20</v>
      </c>
      <c r="D923">
        <v>70</v>
      </c>
      <c r="E923">
        <v>20</v>
      </c>
      <c r="F923">
        <v>12.92</v>
      </c>
      <c r="G923">
        <v>17.809999999999999</v>
      </c>
      <c r="H923">
        <v>9.83</v>
      </c>
      <c r="I923">
        <v>49.26</v>
      </c>
      <c r="J923">
        <v>-25.47</v>
      </c>
      <c r="K923">
        <v>14.09</v>
      </c>
    </row>
    <row r="924" spans="1:11">
      <c r="A924">
        <v>901</v>
      </c>
      <c r="B924">
        <v>70</v>
      </c>
      <c r="C924">
        <v>40</v>
      </c>
      <c r="D924">
        <v>70</v>
      </c>
      <c r="E924">
        <v>20</v>
      </c>
      <c r="F924">
        <v>10.91</v>
      </c>
      <c r="G924">
        <v>13.39</v>
      </c>
      <c r="H924">
        <v>8.18</v>
      </c>
      <c r="I924">
        <v>43.35</v>
      </c>
      <c r="J924">
        <v>-13.96</v>
      </c>
      <c r="K924">
        <v>9.76</v>
      </c>
    </row>
    <row r="925" spans="1:11">
      <c r="A925">
        <v>902</v>
      </c>
      <c r="B925">
        <v>70</v>
      </c>
      <c r="C925">
        <v>70</v>
      </c>
      <c r="D925">
        <v>70</v>
      </c>
      <c r="E925">
        <v>20</v>
      </c>
      <c r="F925">
        <v>8.35</v>
      </c>
      <c r="G925">
        <v>8.0500000000000007</v>
      </c>
      <c r="H925">
        <v>5.85</v>
      </c>
      <c r="I925">
        <v>34.08</v>
      </c>
      <c r="J925">
        <v>5.35</v>
      </c>
      <c r="K925">
        <v>3.58</v>
      </c>
    </row>
    <row r="926" spans="1:11">
      <c r="A926">
        <v>903</v>
      </c>
      <c r="B926">
        <v>70</v>
      </c>
      <c r="C926">
        <v>100</v>
      </c>
      <c r="D926">
        <v>70</v>
      </c>
      <c r="E926">
        <v>20</v>
      </c>
      <c r="F926">
        <v>6.56</v>
      </c>
      <c r="G926">
        <v>4.68</v>
      </c>
      <c r="H926">
        <v>4.03</v>
      </c>
      <c r="I926">
        <v>25.8</v>
      </c>
      <c r="J926">
        <v>23.93</v>
      </c>
      <c r="K926">
        <v>-1.07</v>
      </c>
    </row>
    <row r="927" spans="1:11">
      <c r="A927">
        <v>904</v>
      </c>
      <c r="B927">
        <v>100</v>
      </c>
      <c r="C927">
        <v>0</v>
      </c>
      <c r="D927">
        <v>70</v>
      </c>
      <c r="E927">
        <v>20</v>
      </c>
      <c r="F927">
        <v>6.87</v>
      </c>
      <c r="G927">
        <v>14.12</v>
      </c>
      <c r="H927">
        <v>10.31</v>
      </c>
      <c r="I927">
        <v>44.41</v>
      </c>
      <c r="J927">
        <v>-53.13</v>
      </c>
      <c r="K927">
        <v>4.16</v>
      </c>
    </row>
    <row r="928" spans="1:11">
      <c r="A928">
        <v>905</v>
      </c>
      <c r="B928">
        <v>100</v>
      </c>
      <c r="C928">
        <v>10</v>
      </c>
      <c r="D928">
        <v>70</v>
      </c>
      <c r="E928">
        <v>20</v>
      </c>
      <c r="F928">
        <v>6.46</v>
      </c>
      <c r="G928">
        <v>12.77</v>
      </c>
      <c r="H928">
        <v>9.7200000000000006</v>
      </c>
      <c r="I928">
        <v>42.42</v>
      </c>
      <c r="J928">
        <v>-48.72</v>
      </c>
      <c r="K928">
        <v>2.66</v>
      </c>
    </row>
    <row r="929" spans="1:11">
      <c r="A929">
        <v>906</v>
      </c>
      <c r="B929">
        <v>100</v>
      </c>
      <c r="C929">
        <v>20</v>
      </c>
      <c r="D929">
        <v>70</v>
      </c>
      <c r="E929">
        <v>20</v>
      </c>
      <c r="F929">
        <v>6.01</v>
      </c>
      <c r="G929">
        <v>11.34</v>
      </c>
      <c r="H929">
        <v>9.0500000000000007</v>
      </c>
      <c r="I929">
        <v>40.15</v>
      </c>
      <c r="J929">
        <v>-43.81</v>
      </c>
      <c r="K929">
        <v>1.06</v>
      </c>
    </row>
    <row r="930" spans="1:11">
      <c r="A930">
        <v>907</v>
      </c>
      <c r="B930">
        <v>100</v>
      </c>
      <c r="C930">
        <v>40</v>
      </c>
      <c r="D930">
        <v>70</v>
      </c>
      <c r="E930">
        <v>20</v>
      </c>
      <c r="F930">
        <v>5.09</v>
      </c>
      <c r="G930">
        <v>8.5399999999999991</v>
      </c>
      <c r="H930">
        <v>7.7</v>
      </c>
      <c r="I930">
        <v>35.090000000000003</v>
      </c>
      <c r="J930">
        <v>-32.69</v>
      </c>
      <c r="K930">
        <v>-2.62</v>
      </c>
    </row>
    <row r="931" spans="1:11">
      <c r="A931">
        <v>908</v>
      </c>
      <c r="B931">
        <v>100</v>
      </c>
      <c r="C931">
        <v>70</v>
      </c>
      <c r="D931">
        <v>70</v>
      </c>
      <c r="E931">
        <v>20</v>
      </c>
      <c r="F931">
        <v>4.04</v>
      </c>
      <c r="G931">
        <v>5.27</v>
      </c>
      <c r="H931">
        <v>5.76</v>
      </c>
      <c r="I931">
        <v>27.5</v>
      </c>
      <c r="J931">
        <v>-13.81</v>
      </c>
      <c r="K931">
        <v>-7.37</v>
      </c>
    </row>
    <row r="932" spans="1:11">
      <c r="A932">
        <v>909</v>
      </c>
      <c r="B932">
        <v>100</v>
      </c>
      <c r="C932">
        <v>100</v>
      </c>
      <c r="D932">
        <v>70</v>
      </c>
      <c r="E932">
        <v>20</v>
      </c>
      <c r="F932">
        <v>3.3</v>
      </c>
      <c r="G932">
        <v>3.19</v>
      </c>
      <c r="H932">
        <v>4.2</v>
      </c>
      <c r="I932">
        <v>20.81</v>
      </c>
      <c r="J932">
        <v>3.74</v>
      </c>
      <c r="K932">
        <v>-10.66</v>
      </c>
    </row>
    <row r="933" spans="1:11">
      <c r="A933">
        <v>910</v>
      </c>
      <c r="B933">
        <v>0</v>
      </c>
      <c r="C933">
        <v>0</v>
      </c>
      <c r="D933">
        <v>100</v>
      </c>
      <c r="E933">
        <v>20</v>
      </c>
      <c r="F933">
        <v>47.61</v>
      </c>
      <c r="G933">
        <v>51.34</v>
      </c>
      <c r="H933">
        <v>5.27</v>
      </c>
      <c r="I933">
        <v>76.89</v>
      </c>
      <c r="J933">
        <v>-5.18</v>
      </c>
      <c r="K933">
        <v>80.22</v>
      </c>
    </row>
    <row r="934" spans="1:11">
      <c r="A934">
        <v>911</v>
      </c>
      <c r="B934">
        <v>0</v>
      </c>
      <c r="C934">
        <v>10</v>
      </c>
      <c r="D934">
        <v>100</v>
      </c>
      <c r="E934">
        <v>20</v>
      </c>
      <c r="F934">
        <v>44.18</v>
      </c>
      <c r="G934">
        <v>45.89</v>
      </c>
      <c r="H934">
        <v>4.9400000000000004</v>
      </c>
      <c r="I934">
        <v>73.48</v>
      </c>
      <c r="J934">
        <v>-0.2</v>
      </c>
      <c r="K934">
        <v>76.040000000000006</v>
      </c>
    </row>
    <row r="935" spans="1:11">
      <c r="A935">
        <v>912</v>
      </c>
      <c r="B935">
        <v>0</v>
      </c>
      <c r="C935">
        <v>20</v>
      </c>
      <c r="D935">
        <v>100</v>
      </c>
      <c r="E935">
        <v>20</v>
      </c>
      <c r="F935">
        <v>40.74</v>
      </c>
      <c r="G935">
        <v>40.549999999999997</v>
      </c>
      <c r="H935">
        <v>4.5199999999999996</v>
      </c>
      <c r="I935">
        <v>69.86</v>
      </c>
      <c r="J935">
        <v>5.1100000000000003</v>
      </c>
      <c r="K935">
        <v>72.069999999999993</v>
      </c>
    </row>
    <row r="936" spans="1:11">
      <c r="A936">
        <v>913</v>
      </c>
      <c r="B936">
        <v>0</v>
      </c>
      <c r="C936">
        <v>40</v>
      </c>
      <c r="D936">
        <v>100</v>
      </c>
      <c r="E936">
        <v>20</v>
      </c>
      <c r="F936">
        <v>34.049999999999997</v>
      </c>
      <c r="G936">
        <v>30.17</v>
      </c>
      <c r="H936">
        <v>3.66</v>
      </c>
      <c r="I936">
        <v>61.8</v>
      </c>
      <c r="J936">
        <v>18.059999999999999</v>
      </c>
      <c r="K936">
        <v>63.32</v>
      </c>
    </row>
    <row r="937" spans="1:11">
      <c r="A937">
        <v>914</v>
      </c>
      <c r="B937">
        <v>0</v>
      </c>
      <c r="C937">
        <v>70</v>
      </c>
      <c r="D937">
        <v>100</v>
      </c>
      <c r="E937">
        <v>20</v>
      </c>
      <c r="F937">
        <v>26.08</v>
      </c>
      <c r="G937">
        <v>18.260000000000002</v>
      </c>
      <c r="H937">
        <v>2.56</v>
      </c>
      <c r="I937">
        <v>49.81</v>
      </c>
      <c r="J937">
        <v>39.67</v>
      </c>
      <c r="K937">
        <v>50.59</v>
      </c>
    </row>
    <row r="938" spans="1:11">
      <c r="A938">
        <v>915</v>
      </c>
      <c r="B938">
        <v>0</v>
      </c>
      <c r="C938">
        <v>100</v>
      </c>
      <c r="D938">
        <v>100</v>
      </c>
      <c r="E938">
        <v>20</v>
      </c>
      <c r="F938">
        <v>21.1</v>
      </c>
      <c r="G938">
        <v>11.49</v>
      </c>
      <c r="H938">
        <v>1.86</v>
      </c>
      <c r="I938">
        <v>40.4</v>
      </c>
      <c r="J938">
        <v>58.23</v>
      </c>
      <c r="K938">
        <v>40.700000000000003</v>
      </c>
    </row>
    <row r="939" spans="1:11">
      <c r="A939">
        <v>916</v>
      </c>
      <c r="B939">
        <v>10</v>
      </c>
      <c r="C939">
        <v>0</v>
      </c>
      <c r="D939">
        <v>100</v>
      </c>
      <c r="E939">
        <v>20</v>
      </c>
      <c r="F939">
        <v>41.89</v>
      </c>
      <c r="G939">
        <v>46.45</v>
      </c>
      <c r="H939">
        <v>5.23</v>
      </c>
      <c r="I939">
        <v>73.84</v>
      </c>
      <c r="J939">
        <v>-8.5299999999999994</v>
      </c>
      <c r="K939">
        <v>75.12</v>
      </c>
    </row>
    <row r="940" spans="1:11">
      <c r="A940">
        <v>917</v>
      </c>
      <c r="B940">
        <v>10</v>
      </c>
      <c r="C940">
        <v>10</v>
      </c>
      <c r="D940">
        <v>100</v>
      </c>
      <c r="E940">
        <v>20</v>
      </c>
      <c r="F940">
        <v>38.909999999999997</v>
      </c>
      <c r="G940">
        <v>41.55</v>
      </c>
      <c r="H940">
        <v>4.87</v>
      </c>
      <c r="I940">
        <v>70.56</v>
      </c>
      <c r="J940">
        <v>-3.59</v>
      </c>
      <c r="K940">
        <v>71.36</v>
      </c>
    </row>
    <row r="941" spans="1:11">
      <c r="A941">
        <v>918</v>
      </c>
      <c r="B941">
        <v>10</v>
      </c>
      <c r="C941">
        <v>20</v>
      </c>
      <c r="D941">
        <v>100</v>
      </c>
      <c r="E941">
        <v>20</v>
      </c>
      <c r="F941">
        <v>35.79</v>
      </c>
      <c r="G941">
        <v>36.61</v>
      </c>
      <c r="H941">
        <v>4.47</v>
      </c>
      <c r="I941">
        <v>66.98</v>
      </c>
      <c r="J941">
        <v>1.68</v>
      </c>
      <c r="K941">
        <v>67.39</v>
      </c>
    </row>
    <row r="942" spans="1:11">
      <c r="A942">
        <v>919</v>
      </c>
      <c r="B942">
        <v>10</v>
      </c>
      <c r="C942">
        <v>40</v>
      </c>
      <c r="D942">
        <v>100</v>
      </c>
      <c r="E942">
        <v>20</v>
      </c>
      <c r="F942">
        <v>30.03</v>
      </c>
      <c r="G942">
        <v>27.41</v>
      </c>
      <c r="H942">
        <v>3.68</v>
      </c>
      <c r="I942">
        <v>59.35</v>
      </c>
      <c r="J942">
        <v>14.16</v>
      </c>
      <c r="K942">
        <v>58.98</v>
      </c>
    </row>
    <row r="943" spans="1:11">
      <c r="A943">
        <v>920</v>
      </c>
      <c r="B943">
        <v>10</v>
      </c>
      <c r="C943">
        <v>70</v>
      </c>
      <c r="D943">
        <v>100</v>
      </c>
      <c r="E943">
        <v>20</v>
      </c>
      <c r="F943">
        <v>22.95</v>
      </c>
      <c r="G943">
        <v>16.5</v>
      </c>
      <c r="H943">
        <v>2.61</v>
      </c>
      <c r="I943">
        <v>47.62</v>
      </c>
      <c r="J943">
        <v>35.659999999999997</v>
      </c>
      <c r="K943">
        <v>46.41</v>
      </c>
    </row>
    <row r="944" spans="1:11">
      <c r="A944">
        <v>921</v>
      </c>
      <c r="B944">
        <v>10</v>
      </c>
      <c r="C944">
        <v>100</v>
      </c>
      <c r="D944">
        <v>100</v>
      </c>
      <c r="E944">
        <v>20</v>
      </c>
      <c r="F944">
        <v>18.61</v>
      </c>
      <c r="G944">
        <v>10.34</v>
      </c>
      <c r="H944">
        <v>1.91</v>
      </c>
      <c r="I944">
        <v>38.450000000000003</v>
      </c>
      <c r="J944">
        <v>54.27</v>
      </c>
      <c r="K944">
        <v>36.909999999999997</v>
      </c>
    </row>
    <row r="945" spans="1:11">
      <c r="A945">
        <v>922</v>
      </c>
      <c r="B945">
        <v>20</v>
      </c>
      <c r="C945">
        <v>0</v>
      </c>
      <c r="D945">
        <v>100</v>
      </c>
      <c r="E945">
        <v>20</v>
      </c>
      <c r="F945">
        <v>36.58</v>
      </c>
      <c r="G945">
        <v>41.75</v>
      </c>
      <c r="H945">
        <v>5.14</v>
      </c>
      <c r="I945">
        <v>70.7</v>
      </c>
      <c r="J945">
        <v>-11.76</v>
      </c>
      <c r="K945">
        <v>70.2</v>
      </c>
    </row>
    <row r="946" spans="1:11">
      <c r="A946">
        <v>923</v>
      </c>
      <c r="B946">
        <v>20</v>
      </c>
      <c r="C946">
        <v>10</v>
      </c>
      <c r="D946">
        <v>100</v>
      </c>
      <c r="E946">
        <v>20</v>
      </c>
      <c r="F946">
        <v>33.85</v>
      </c>
      <c r="G946">
        <v>37.31</v>
      </c>
      <c r="H946">
        <v>4.8499999999999996</v>
      </c>
      <c r="I946">
        <v>67.510000000000005</v>
      </c>
      <c r="J946">
        <v>-7.22</v>
      </c>
      <c r="K946">
        <v>66.209999999999994</v>
      </c>
    </row>
    <row r="947" spans="1:11">
      <c r="A947">
        <v>924</v>
      </c>
      <c r="B947">
        <v>20</v>
      </c>
      <c r="C947">
        <v>20</v>
      </c>
      <c r="D947">
        <v>100</v>
      </c>
      <c r="E947">
        <v>20</v>
      </c>
      <c r="F947">
        <v>31.35</v>
      </c>
      <c r="G947">
        <v>33.08</v>
      </c>
      <c r="H947">
        <v>4.47</v>
      </c>
      <c r="I947">
        <v>64.23</v>
      </c>
      <c r="J947">
        <v>-1.98</v>
      </c>
      <c r="K947">
        <v>62.64</v>
      </c>
    </row>
    <row r="948" spans="1:11">
      <c r="A948">
        <v>925</v>
      </c>
      <c r="B948">
        <v>20</v>
      </c>
      <c r="C948">
        <v>40</v>
      </c>
      <c r="D948">
        <v>100</v>
      </c>
      <c r="E948">
        <v>20</v>
      </c>
      <c r="F948">
        <v>26.21</v>
      </c>
      <c r="G948">
        <v>24.68</v>
      </c>
      <c r="H948">
        <v>3.69</v>
      </c>
      <c r="I948">
        <v>56.76</v>
      </c>
      <c r="J948">
        <v>10.27</v>
      </c>
      <c r="K948">
        <v>54.46</v>
      </c>
    </row>
    <row r="949" spans="1:11">
      <c r="A949">
        <v>926</v>
      </c>
      <c r="B949">
        <v>20</v>
      </c>
      <c r="C949">
        <v>70</v>
      </c>
      <c r="D949">
        <v>100</v>
      </c>
      <c r="E949">
        <v>20</v>
      </c>
      <c r="F949">
        <v>20.100000000000001</v>
      </c>
      <c r="G949">
        <v>14.88</v>
      </c>
      <c r="H949">
        <v>2.67</v>
      </c>
      <c r="I949">
        <v>45.47</v>
      </c>
      <c r="J949">
        <v>31.51</v>
      </c>
      <c r="K949">
        <v>42.27</v>
      </c>
    </row>
    <row r="950" spans="1:11">
      <c r="A950">
        <v>927</v>
      </c>
      <c r="B950">
        <v>20</v>
      </c>
      <c r="C950">
        <v>100</v>
      </c>
      <c r="D950">
        <v>100</v>
      </c>
      <c r="E950">
        <v>20</v>
      </c>
      <c r="F950">
        <v>16.149999999999999</v>
      </c>
      <c r="G950">
        <v>9.19</v>
      </c>
      <c r="H950">
        <v>1.95</v>
      </c>
      <c r="I950">
        <v>36.340000000000003</v>
      </c>
      <c r="J950">
        <v>50.01</v>
      </c>
      <c r="K950">
        <v>32.86</v>
      </c>
    </row>
    <row r="951" spans="1:11">
      <c r="A951">
        <v>928</v>
      </c>
      <c r="B951">
        <v>40</v>
      </c>
      <c r="C951">
        <v>0</v>
      </c>
      <c r="D951">
        <v>100</v>
      </c>
      <c r="E951">
        <v>20</v>
      </c>
      <c r="F951">
        <v>26.36</v>
      </c>
      <c r="G951">
        <v>32.81</v>
      </c>
      <c r="H951">
        <v>5.16</v>
      </c>
      <c r="I951">
        <v>64</v>
      </c>
      <c r="J951">
        <v>-20.32</v>
      </c>
      <c r="K951">
        <v>58.56</v>
      </c>
    </row>
    <row r="952" spans="1:11">
      <c r="A952">
        <v>929</v>
      </c>
      <c r="B952">
        <v>40</v>
      </c>
      <c r="C952">
        <v>10</v>
      </c>
      <c r="D952">
        <v>100</v>
      </c>
      <c r="E952">
        <v>20</v>
      </c>
      <c r="F952">
        <v>24.37</v>
      </c>
      <c r="G952">
        <v>29.26</v>
      </c>
      <c r="H952">
        <v>4.8099999999999996</v>
      </c>
      <c r="I952">
        <v>61.01</v>
      </c>
      <c r="J952">
        <v>-15.81</v>
      </c>
      <c r="K952">
        <v>55.23</v>
      </c>
    </row>
    <row r="953" spans="1:11">
      <c r="A953">
        <v>930</v>
      </c>
      <c r="B953">
        <v>40</v>
      </c>
      <c r="C953">
        <v>20</v>
      </c>
      <c r="D953">
        <v>100</v>
      </c>
      <c r="E953">
        <v>20</v>
      </c>
      <c r="F953">
        <v>22.54</v>
      </c>
      <c r="G953">
        <v>25.93</v>
      </c>
      <c r="H953">
        <v>4.4800000000000004</v>
      </c>
      <c r="I953">
        <v>57.97</v>
      </c>
      <c r="J953">
        <v>-10.83</v>
      </c>
      <c r="K953">
        <v>51.81</v>
      </c>
    </row>
    <row r="954" spans="1:11">
      <c r="A954">
        <v>931</v>
      </c>
      <c r="B954">
        <v>40</v>
      </c>
      <c r="C954">
        <v>40</v>
      </c>
      <c r="D954">
        <v>100</v>
      </c>
      <c r="E954">
        <v>20</v>
      </c>
      <c r="F954">
        <v>19.059999999999999</v>
      </c>
      <c r="G954">
        <v>19.510000000000002</v>
      </c>
      <c r="H954">
        <v>3.77</v>
      </c>
      <c r="I954">
        <v>51.28</v>
      </c>
      <c r="J954">
        <v>1.27</v>
      </c>
      <c r="K954">
        <v>44.5</v>
      </c>
    </row>
    <row r="955" spans="1:11">
      <c r="A955">
        <v>932</v>
      </c>
      <c r="B955">
        <v>40</v>
      </c>
      <c r="C955">
        <v>70</v>
      </c>
      <c r="D955">
        <v>100</v>
      </c>
      <c r="E955">
        <v>20</v>
      </c>
      <c r="F955">
        <v>14.45</v>
      </c>
      <c r="G955">
        <v>11.63</v>
      </c>
      <c r="H955">
        <v>2.77</v>
      </c>
      <c r="I955">
        <v>40.630000000000003</v>
      </c>
      <c r="J955">
        <v>21.51</v>
      </c>
      <c r="K955">
        <v>33.11</v>
      </c>
    </row>
    <row r="956" spans="1:11">
      <c r="A956">
        <v>933</v>
      </c>
      <c r="B956">
        <v>40</v>
      </c>
      <c r="C956">
        <v>100</v>
      </c>
      <c r="D956">
        <v>100</v>
      </c>
      <c r="E956">
        <v>20</v>
      </c>
      <c r="F956">
        <v>11.55</v>
      </c>
      <c r="G956">
        <v>7.05</v>
      </c>
      <c r="H956">
        <v>2.08</v>
      </c>
      <c r="I956">
        <v>31.92</v>
      </c>
      <c r="J956">
        <v>39.950000000000003</v>
      </c>
      <c r="K956">
        <v>23.98</v>
      </c>
    </row>
    <row r="957" spans="1:11">
      <c r="A957">
        <v>934</v>
      </c>
      <c r="B957">
        <v>70</v>
      </c>
      <c r="C957">
        <v>0</v>
      </c>
      <c r="D957">
        <v>100</v>
      </c>
      <c r="E957">
        <v>20</v>
      </c>
      <c r="F957">
        <v>13.8</v>
      </c>
      <c r="G957">
        <v>21.29</v>
      </c>
      <c r="H957">
        <v>5.18</v>
      </c>
      <c r="I957">
        <v>53.26</v>
      </c>
      <c r="J957">
        <v>-37.020000000000003</v>
      </c>
      <c r="K957">
        <v>39.94</v>
      </c>
    </row>
    <row r="958" spans="1:11">
      <c r="A958">
        <v>935</v>
      </c>
      <c r="B958">
        <v>70</v>
      </c>
      <c r="C958">
        <v>10</v>
      </c>
      <c r="D958">
        <v>100</v>
      </c>
      <c r="E958">
        <v>20</v>
      </c>
      <c r="F958">
        <v>12.88</v>
      </c>
      <c r="G958">
        <v>19.09</v>
      </c>
      <c r="H958">
        <v>4.87</v>
      </c>
      <c r="I958">
        <v>50.79</v>
      </c>
      <c r="J958">
        <v>-32.32</v>
      </c>
      <c r="K958">
        <v>37.299999999999997</v>
      </c>
    </row>
    <row r="959" spans="1:11">
      <c r="A959">
        <v>936</v>
      </c>
      <c r="B959">
        <v>70</v>
      </c>
      <c r="C959">
        <v>20</v>
      </c>
      <c r="D959">
        <v>100</v>
      </c>
      <c r="E959">
        <v>20</v>
      </c>
      <c r="F959">
        <v>11.99</v>
      </c>
      <c r="G959">
        <v>17.02</v>
      </c>
      <c r="H959">
        <v>4.5999999999999996</v>
      </c>
      <c r="I959">
        <v>48.29</v>
      </c>
      <c r="J959">
        <v>-27.54</v>
      </c>
      <c r="K959">
        <v>34.409999999999997</v>
      </c>
    </row>
    <row r="960" spans="1:11">
      <c r="A960">
        <v>937</v>
      </c>
      <c r="B960">
        <v>70</v>
      </c>
      <c r="C960">
        <v>40</v>
      </c>
      <c r="D960">
        <v>100</v>
      </c>
      <c r="E960">
        <v>20</v>
      </c>
      <c r="F960">
        <v>10.17</v>
      </c>
      <c r="G960">
        <v>12.83</v>
      </c>
      <c r="H960">
        <v>3.95</v>
      </c>
      <c r="I960">
        <v>42.5</v>
      </c>
      <c r="J960">
        <v>-15.88</v>
      </c>
      <c r="K960">
        <v>28.26</v>
      </c>
    </row>
    <row r="961" spans="1:11">
      <c r="A961">
        <v>938</v>
      </c>
      <c r="B961">
        <v>70</v>
      </c>
      <c r="C961">
        <v>70</v>
      </c>
      <c r="D961">
        <v>100</v>
      </c>
      <c r="E961">
        <v>20</v>
      </c>
      <c r="F961">
        <v>7.84</v>
      </c>
      <c r="G961">
        <v>7.77</v>
      </c>
      <c r="H961">
        <v>3.06</v>
      </c>
      <c r="I961">
        <v>33.51</v>
      </c>
      <c r="J961">
        <v>3.21</v>
      </c>
      <c r="K961">
        <v>18.66</v>
      </c>
    </row>
    <row r="962" spans="1:11">
      <c r="A962">
        <v>939</v>
      </c>
      <c r="B962">
        <v>70</v>
      </c>
      <c r="C962">
        <v>100</v>
      </c>
      <c r="D962">
        <v>100</v>
      </c>
      <c r="E962">
        <v>20</v>
      </c>
      <c r="F962">
        <v>6.18</v>
      </c>
      <c r="G962">
        <v>4.59</v>
      </c>
      <c r="H962">
        <v>2.3199999999999998</v>
      </c>
      <c r="I962">
        <v>25.54</v>
      </c>
      <c r="J962">
        <v>21.05</v>
      </c>
      <c r="K962">
        <v>10.81</v>
      </c>
    </row>
    <row r="963" spans="1:11">
      <c r="A963">
        <v>940</v>
      </c>
      <c r="B963">
        <v>100</v>
      </c>
      <c r="C963">
        <v>0</v>
      </c>
      <c r="D963">
        <v>100</v>
      </c>
      <c r="E963">
        <v>20</v>
      </c>
      <c r="F963">
        <v>6.23</v>
      </c>
      <c r="G963">
        <v>13.68</v>
      </c>
      <c r="H963">
        <v>5.16</v>
      </c>
      <c r="I963">
        <v>43.77</v>
      </c>
      <c r="J963">
        <v>-56.93</v>
      </c>
      <c r="K963">
        <v>23.65</v>
      </c>
    </row>
    <row r="964" spans="1:11">
      <c r="A964">
        <v>941</v>
      </c>
      <c r="B964">
        <v>100</v>
      </c>
      <c r="C964">
        <v>10</v>
      </c>
      <c r="D964">
        <v>100</v>
      </c>
      <c r="E964">
        <v>20</v>
      </c>
      <c r="F964">
        <v>5.83</v>
      </c>
      <c r="G964">
        <v>12.31</v>
      </c>
      <c r="H964">
        <v>4.9000000000000004</v>
      </c>
      <c r="I964">
        <v>41.71</v>
      </c>
      <c r="J964">
        <v>-52.56</v>
      </c>
      <c r="K964">
        <v>21.44</v>
      </c>
    </row>
    <row r="965" spans="1:11">
      <c r="A965">
        <v>942</v>
      </c>
      <c r="B965">
        <v>100</v>
      </c>
      <c r="C965">
        <v>20</v>
      </c>
      <c r="D965">
        <v>100</v>
      </c>
      <c r="E965">
        <v>20</v>
      </c>
      <c r="F965">
        <v>5.42</v>
      </c>
      <c r="G965">
        <v>10.97</v>
      </c>
      <c r="H965">
        <v>4.6399999999999997</v>
      </c>
      <c r="I965">
        <v>39.54</v>
      </c>
      <c r="J965">
        <v>-47.8</v>
      </c>
      <c r="K965">
        <v>19.149999999999999</v>
      </c>
    </row>
    <row r="966" spans="1:11">
      <c r="A966">
        <v>943</v>
      </c>
      <c r="B966">
        <v>100</v>
      </c>
      <c r="C966">
        <v>40</v>
      </c>
      <c r="D966">
        <v>100</v>
      </c>
      <c r="E966">
        <v>20</v>
      </c>
      <c r="F966">
        <v>4.6100000000000003</v>
      </c>
      <c r="G966">
        <v>8.2799999999999994</v>
      </c>
      <c r="H966">
        <v>4.0599999999999996</v>
      </c>
      <c r="I966">
        <v>34.56</v>
      </c>
      <c r="J966">
        <v>-36.44</v>
      </c>
      <c r="K966">
        <v>13.86</v>
      </c>
    </row>
    <row r="967" spans="1:11">
      <c r="A967">
        <v>944</v>
      </c>
      <c r="B967">
        <v>100</v>
      </c>
      <c r="C967">
        <v>70</v>
      </c>
      <c r="D967">
        <v>100</v>
      </c>
      <c r="E967">
        <v>20</v>
      </c>
      <c r="F967">
        <v>3.68</v>
      </c>
      <c r="G967">
        <v>5.14</v>
      </c>
      <c r="H967">
        <v>3.21</v>
      </c>
      <c r="I967">
        <v>27.13</v>
      </c>
      <c r="J967">
        <v>-17.52</v>
      </c>
      <c r="K967">
        <v>6.61</v>
      </c>
    </row>
    <row r="968" spans="1:11">
      <c r="A968">
        <v>945</v>
      </c>
      <c r="B968">
        <v>100</v>
      </c>
      <c r="C968">
        <v>100</v>
      </c>
      <c r="D968">
        <v>100</v>
      </c>
      <c r="E968">
        <v>20</v>
      </c>
      <c r="F968">
        <v>3.03</v>
      </c>
      <c r="G968">
        <v>3.17</v>
      </c>
      <c r="H968">
        <v>2.5</v>
      </c>
      <c r="I968">
        <v>20.72</v>
      </c>
      <c r="J968">
        <v>-0.43</v>
      </c>
      <c r="K968">
        <v>0.96</v>
      </c>
    </row>
    <row r="969" spans="1:11">
      <c r="A969">
        <v>946</v>
      </c>
      <c r="B969">
        <v>0</v>
      </c>
      <c r="C969">
        <v>0</v>
      </c>
      <c r="D969">
        <v>0</v>
      </c>
      <c r="E969">
        <v>40</v>
      </c>
      <c r="F969">
        <v>38.31</v>
      </c>
      <c r="G969">
        <v>39.729999999999997</v>
      </c>
      <c r="H969">
        <v>33.69</v>
      </c>
      <c r="I969">
        <v>69.28</v>
      </c>
      <c r="J969">
        <v>0</v>
      </c>
      <c r="K969">
        <v>-1.35</v>
      </c>
    </row>
    <row r="970" spans="1:11">
      <c r="A970">
        <v>947</v>
      </c>
      <c r="B970">
        <v>0</v>
      </c>
      <c r="C970">
        <v>20</v>
      </c>
      <c r="D970">
        <v>0</v>
      </c>
      <c r="E970">
        <v>40</v>
      </c>
      <c r="F970">
        <v>32.67</v>
      </c>
      <c r="G970">
        <v>31.61</v>
      </c>
      <c r="H970">
        <v>28.6</v>
      </c>
      <c r="I970">
        <v>63.02</v>
      </c>
      <c r="J970">
        <v>7.97</v>
      </c>
      <c r="K970">
        <v>-4.25</v>
      </c>
    </row>
    <row r="971" spans="1:11">
      <c r="A971">
        <v>948</v>
      </c>
      <c r="B971">
        <v>0</v>
      </c>
      <c r="C971">
        <v>40</v>
      </c>
      <c r="D971">
        <v>0</v>
      </c>
      <c r="E971">
        <v>40</v>
      </c>
      <c r="F971">
        <v>27.09</v>
      </c>
      <c r="G971">
        <v>23.73</v>
      </c>
      <c r="H971">
        <v>22.26</v>
      </c>
      <c r="I971">
        <v>55.81</v>
      </c>
      <c r="J971">
        <v>17.93</v>
      </c>
      <c r="K971">
        <v>-5.42</v>
      </c>
    </row>
    <row r="972" spans="1:11">
      <c r="A972">
        <v>949</v>
      </c>
      <c r="B972">
        <v>0</v>
      </c>
      <c r="C972">
        <v>70</v>
      </c>
      <c r="D972">
        <v>0</v>
      </c>
      <c r="E972">
        <v>40</v>
      </c>
      <c r="F972">
        <v>19.88</v>
      </c>
      <c r="G972">
        <v>13.92</v>
      </c>
      <c r="H972">
        <v>13.36</v>
      </c>
      <c r="I972">
        <v>44.12</v>
      </c>
      <c r="J972">
        <v>36.22</v>
      </c>
      <c r="K972">
        <v>-5.37</v>
      </c>
    </row>
    <row r="973" spans="1:11">
      <c r="A973">
        <v>950</v>
      </c>
      <c r="B973">
        <v>0</v>
      </c>
      <c r="C973">
        <v>100</v>
      </c>
      <c r="D973">
        <v>0</v>
      </c>
      <c r="E973">
        <v>40</v>
      </c>
      <c r="F973">
        <v>15.35</v>
      </c>
      <c r="G973">
        <v>8.18</v>
      </c>
      <c r="H973">
        <v>7.46</v>
      </c>
      <c r="I973">
        <v>34.35</v>
      </c>
      <c r="J973">
        <v>54</v>
      </c>
      <c r="K973">
        <v>-2.98</v>
      </c>
    </row>
    <row r="974" spans="1:11">
      <c r="A974">
        <v>951</v>
      </c>
      <c r="B974">
        <v>20</v>
      </c>
      <c r="C974">
        <v>0</v>
      </c>
      <c r="D974">
        <v>0</v>
      </c>
      <c r="E974">
        <v>40</v>
      </c>
      <c r="F974">
        <v>30.51</v>
      </c>
      <c r="G974">
        <v>32.89</v>
      </c>
      <c r="H974">
        <v>32.549999999999997</v>
      </c>
      <c r="I974">
        <v>64.069999999999993</v>
      </c>
      <c r="J974">
        <v>-4.4000000000000004</v>
      </c>
      <c r="K974">
        <v>-8.64</v>
      </c>
    </row>
    <row r="975" spans="1:11">
      <c r="A975">
        <v>952</v>
      </c>
      <c r="B975">
        <v>20</v>
      </c>
      <c r="C975">
        <v>20</v>
      </c>
      <c r="D975">
        <v>0</v>
      </c>
      <c r="E975">
        <v>40</v>
      </c>
      <c r="F975">
        <v>26.06</v>
      </c>
      <c r="G975">
        <v>26.25</v>
      </c>
      <c r="H975">
        <v>27.08</v>
      </c>
      <c r="I975">
        <v>58.28</v>
      </c>
      <c r="J975">
        <v>3.1</v>
      </c>
      <c r="K975">
        <v>-9.9</v>
      </c>
    </row>
    <row r="976" spans="1:11">
      <c r="A976">
        <v>953</v>
      </c>
      <c r="B976">
        <v>20</v>
      </c>
      <c r="C976">
        <v>40</v>
      </c>
      <c r="D976">
        <v>0</v>
      </c>
      <c r="E976">
        <v>40</v>
      </c>
      <c r="F976">
        <v>21.7</v>
      </c>
      <c r="G976">
        <v>19.78</v>
      </c>
      <c r="H976">
        <v>21.32</v>
      </c>
      <c r="I976">
        <v>51.59</v>
      </c>
      <c r="J976">
        <v>12.84</v>
      </c>
      <c r="K976">
        <v>-10.88</v>
      </c>
    </row>
    <row r="977" spans="1:11">
      <c r="A977">
        <v>954</v>
      </c>
      <c r="B977">
        <v>20</v>
      </c>
      <c r="C977">
        <v>70</v>
      </c>
      <c r="D977">
        <v>0</v>
      </c>
      <c r="E977">
        <v>40</v>
      </c>
      <c r="F977">
        <v>15.97</v>
      </c>
      <c r="G977">
        <v>11.62</v>
      </c>
      <c r="H977">
        <v>13.19</v>
      </c>
      <c r="I977">
        <v>40.61</v>
      </c>
      <c r="J977">
        <v>30.57</v>
      </c>
      <c r="K977">
        <v>-10.96</v>
      </c>
    </row>
    <row r="978" spans="1:11">
      <c r="A978">
        <v>955</v>
      </c>
      <c r="B978">
        <v>20</v>
      </c>
      <c r="C978">
        <v>100</v>
      </c>
      <c r="D978">
        <v>0</v>
      </c>
      <c r="E978">
        <v>40</v>
      </c>
      <c r="F978">
        <v>12.13</v>
      </c>
      <c r="G978">
        <v>6.65</v>
      </c>
      <c r="H978">
        <v>7.54</v>
      </c>
      <c r="I978">
        <v>30.99</v>
      </c>
      <c r="J978">
        <v>48.02</v>
      </c>
      <c r="K978">
        <v>-9.08</v>
      </c>
    </row>
    <row r="979" spans="1:11">
      <c r="A979">
        <v>956</v>
      </c>
      <c r="B979">
        <v>40</v>
      </c>
      <c r="C979">
        <v>0</v>
      </c>
      <c r="D979">
        <v>0</v>
      </c>
      <c r="E979">
        <v>40</v>
      </c>
      <c r="F979">
        <v>23.07</v>
      </c>
      <c r="G979">
        <v>26.21</v>
      </c>
      <c r="H979">
        <v>30.46</v>
      </c>
      <c r="I979">
        <v>58.24</v>
      </c>
      <c r="J979">
        <v>-9.59</v>
      </c>
      <c r="K979">
        <v>-15.49</v>
      </c>
    </row>
    <row r="980" spans="1:11">
      <c r="A980">
        <v>957</v>
      </c>
      <c r="B980">
        <v>40</v>
      </c>
      <c r="C980">
        <v>20</v>
      </c>
      <c r="D980">
        <v>0</v>
      </c>
      <c r="E980">
        <v>40</v>
      </c>
      <c r="F980">
        <v>19.84</v>
      </c>
      <c r="G980">
        <v>21.04</v>
      </c>
      <c r="H980">
        <v>25.46</v>
      </c>
      <c r="I980">
        <v>52.99</v>
      </c>
      <c r="J980">
        <v>-2.2000000000000002</v>
      </c>
      <c r="K980">
        <v>-16.21</v>
      </c>
    </row>
    <row r="981" spans="1:11">
      <c r="A981">
        <v>958</v>
      </c>
      <c r="B981">
        <v>40</v>
      </c>
      <c r="C981">
        <v>40</v>
      </c>
      <c r="D981">
        <v>0</v>
      </c>
      <c r="E981">
        <v>40</v>
      </c>
      <c r="F981">
        <v>16.61</v>
      </c>
      <c r="G981">
        <v>15.95</v>
      </c>
      <c r="H981">
        <v>20.38</v>
      </c>
      <c r="I981">
        <v>46.91</v>
      </c>
      <c r="J981">
        <v>7.03</v>
      </c>
      <c r="K981">
        <v>-17.03</v>
      </c>
    </row>
    <row r="982" spans="1:11">
      <c r="A982">
        <v>959</v>
      </c>
      <c r="B982">
        <v>40</v>
      </c>
      <c r="C982">
        <v>70</v>
      </c>
      <c r="D982">
        <v>0</v>
      </c>
      <c r="E982">
        <v>40</v>
      </c>
      <c r="F982">
        <v>12.22</v>
      </c>
      <c r="G982">
        <v>9.3699999999999992</v>
      </c>
      <c r="H982">
        <v>12.88</v>
      </c>
      <c r="I982">
        <v>36.68</v>
      </c>
      <c r="J982">
        <v>24.1</v>
      </c>
      <c r="K982">
        <v>-16.88</v>
      </c>
    </row>
    <row r="983" spans="1:11">
      <c r="A983">
        <v>960</v>
      </c>
      <c r="B983">
        <v>40</v>
      </c>
      <c r="C983">
        <v>100</v>
      </c>
      <c r="D983">
        <v>0</v>
      </c>
      <c r="E983">
        <v>40</v>
      </c>
      <c r="F983">
        <v>9.15</v>
      </c>
      <c r="G983">
        <v>5.25</v>
      </c>
      <c r="H983">
        <v>7.62</v>
      </c>
      <c r="I983">
        <v>27.43</v>
      </c>
      <c r="J983">
        <v>40.909999999999997</v>
      </c>
      <c r="K983">
        <v>-15.53</v>
      </c>
    </row>
    <row r="984" spans="1:11">
      <c r="A984">
        <v>961</v>
      </c>
      <c r="B984">
        <v>70</v>
      </c>
      <c r="C984">
        <v>0</v>
      </c>
      <c r="D984">
        <v>0</v>
      </c>
      <c r="E984">
        <v>40</v>
      </c>
      <c r="F984">
        <v>13.51</v>
      </c>
      <c r="G984">
        <v>17.329999999999998</v>
      </c>
      <c r="H984">
        <v>27.07</v>
      </c>
      <c r="I984">
        <v>48.68</v>
      </c>
      <c r="J984">
        <v>-19.09</v>
      </c>
      <c r="K984">
        <v>-26.43</v>
      </c>
    </row>
    <row r="985" spans="1:11">
      <c r="A985">
        <v>962</v>
      </c>
      <c r="B985">
        <v>70</v>
      </c>
      <c r="C985">
        <v>20</v>
      </c>
      <c r="D985">
        <v>0</v>
      </c>
      <c r="E985">
        <v>40</v>
      </c>
      <c r="F985">
        <v>11.77</v>
      </c>
      <c r="G985">
        <v>14.05</v>
      </c>
      <c r="H985">
        <v>23.02</v>
      </c>
      <c r="I985">
        <v>44.3</v>
      </c>
      <c r="J985">
        <v>-11.91</v>
      </c>
      <c r="K985">
        <v>-26.73</v>
      </c>
    </row>
    <row r="986" spans="1:11">
      <c r="A986">
        <v>963</v>
      </c>
      <c r="B986">
        <v>70</v>
      </c>
      <c r="C986">
        <v>40</v>
      </c>
      <c r="D986">
        <v>0</v>
      </c>
      <c r="E986">
        <v>40</v>
      </c>
      <c r="F986">
        <v>9.93</v>
      </c>
      <c r="G986">
        <v>10.68</v>
      </c>
      <c r="H986">
        <v>18.690000000000001</v>
      </c>
      <c r="I986">
        <v>39.03</v>
      </c>
      <c r="J986">
        <v>-2.81</v>
      </c>
      <c r="K986">
        <v>-27.04</v>
      </c>
    </row>
    <row r="987" spans="1:11">
      <c r="A987">
        <v>964</v>
      </c>
      <c r="B987">
        <v>70</v>
      </c>
      <c r="C987">
        <v>70</v>
      </c>
      <c r="D987">
        <v>0</v>
      </c>
      <c r="E987">
        <v>40</v>
      </c>
      <c r="F987">
        <v>7.44</v>
      </c>
      <c r="G987">
        <v>6.39</v>
      </c>
      <c r="H987">
        <v>12.41</v>
      </c>
      <c r="I987">
        <v>30.37</v>
      </c>
      <c r="J987">
        <v>13</v>
      </c>
      <c r="K987">
        <v>-26.42</v>
      </c>
    </row>
    <row r="988" spans="1:11">
      <c r="A988">
        <v>965</v>
      </c>
      <c r="B988">
        <v>70</v>
      </c>
      <c r="C988">
        <v>100</v>
      </c>
      <c r="D988">
        <v>0</v>
      </c>
      <c r="E988">
        <v>40</v>
      </c>
      <c r="F988">
        <v>5.6</v>
      </c>
      <c r="G988">
        <v>3.59</v>
      </c>
      <c r="H988">
        <v>7.85</v>
      </c>
      <c r="I988">
        <v>22.28</v>
      </c>
      <c r="J988">
        <v>28.65</v>
      </c>
      <c r="K988">
        <v>-25.32</v>
      </c>
    </row>
    <row r="989" spans="1:11">
      <c r="A989">
        <v>966</v>
      </c>
      <c r="B989">
        <v>100</v>
      </c>
      <c r="C989">
        <v>0</v>
      </c>
      <c r="D989">
        <v>0</v>
      </c>
      <c r="E989">
        <v>40</v>
      </c>
      <c r="F989">
        <v>7.28</v>
      </c>
      <c r="G989">
        <v>11.11</v>
      </c>
      <c r="H989">
        <v>23.92</v>
      </c>
      <c r="I989">
        <v>39.76</v>
      </c>
      <c r="J989">
        <v>-29.04</v>
      </c>
      <c r="K989">
        <v>-36.24</v>
      </c>
    </row>
    <row r="990" spans="1:11">
      <c r="A990">
        <v>967</v>
      </c>
      <c r="B990">
        <v>100</v>
      </c>
      <c r="C990">
        <v>20</v>
      </c>
      <c r="D990">
        <v>0</v>
      </c>
      <c r="E990">
        <v>40</v>
      </c>
      <c r="F990">
        <v>6.31</v>
      </c>
      <c r="G990">
        <v>8.9499999999999993</v>
      </c>
      <c r="H990">
        <v>20.420000000000002</v>
      </c>
      <c r="I990">
        <v>35.89</v>
      </c>
      <c r="J990">
        <v>-22.15</v>
      </c>
      <c r="K990">
        <v>-36.11</v>
      </c>
    </row>
    <row r="991" spans="1:11">
      <c r="A991">
        <v>968</v>
      </c>
      <c r="B991">
        <v>100</v>
      </c>
      <c r="C991">
        <v>40</v>
      </c>
      <c r="D991">
        <v>0</v>
      </c>
      <c r="E991">
        <v>40</v>
      </c>
      <c r="F991">
        <v>5.38</v>
      </c>
      <c r="G991">
        <v>6.84</v>
      </c>
      <c r="H991">
        <v>16.78</v>
      </c>
      <c r="I991">
        <v>31.44</v>
      </c>
      <c r="J991">
        <v>-13.43</v>
      </c>
      <c r="K991">
        <v>-35.82</v>
      </c>
    </row>
    <row r="992" spans="1:11">
      <c r="A992">
        <v>969</v>
      </c>
      <c r="B992">
        <v>100</v>
      </c>
      <c r="C992">
        <v>70</v>
      </c>
      <c r="D992">
        <v>0</v>
      </c>
      <c r="E992">
        <v>40</v>
      </c>
      <c r="F992">
        <v>4.17</v>
      </c>
      <c r="G992">
        <v>4.21</v>
      </c>
      <c r="H992">
        <v>11.64</v>
      </c>
      <c r="I992">
        <v>24.34</v>
      </c>
      <c r="J992">
        <v>1.68</v>
      </c>
      <c r="K992">
        <v>-34.590000000000003</v>
      </c>
    </row>
    <row r="993" spans="1:11">
      <c r="A993">
        <v>970</v>
      </c>
      <c r="B993">
        <v>100</v>
      </c>
      <c r="C993">
        <v>100</v>
      </c>
      <c r="D993">
        <v>0</v>
      </c>
      <c r="E993">
        <v>40</v>
      </c>
      <c r="F993">
        <v>3.36</v>
      </c>
      <c r="G993">
        <v>2.57</v>
      </c>
      <c r="H993">
        <v>7.96</v>
      </c>
      <c r="I993">
        <v>18.22</v>
      </c>
      <c r="J993">
        <v>15.78</v>
      </c>
      <c r="K993">
        <v>-32.729999999999997</v>
      </c>
    </row>
    <row r="994" spans="1:11">
      <c r="A994">
        <v>971</v>
      </c>
      <c r="B994">
        <v>0</v>
      </c>
      <c r="C994">
        <v>0</v>
      </c>
      <c r="D994">
        <v>20</v>
      </c>
      <c r="E994">
        <v>40</v>
      </c>
      <c r="F994">
        <v>36.22</v>
      </c>
      <c r="G994">
        <v>38.049999999999997</v>
      </c>
      <c r="H994">
        <v>26.21</v>
      </c>
      <c r="I994">
        <v>68.06</v>
      </c>
      <c r="J994">
        <v>-1.55</v>
      </c>
      <c r="K994">
        <v>8.4499999999999993</v>
      </c>
    </row>
    <row r="995" spans="1:11">
      <c r="A995">
        <v>972</v>
      </c>
      <c r="B995">
        <v>0</v>
      </c>
      <c r="C995">
        <v>20</v>
      </c>
      <c r="D995">
        <v>20</v>
      </c>
      <c r="E995">
        <v>40</v>
      </c>
      <c r="F995">
        <v>31.06</v>
      </c>
      <c r="G995">
        <v>30.44</v>
      </c>
      <c r="H995">
        <v>21.8</v>
      </c>
      <c r="I995">
        <v>62.04</v>
      </c>
      <c r="J995">
        <v>6.41</v>
      </c>
      <c r="K995">
        <v>6.2</v>
      </c>
    </row>
    <row r="996" spans="1:11">
      <c r="A996">
        <v>973</v>
      </c>
      <c r="B996">
        <v>0</v>
      </c>
      <c r="C996">
        <v>40</v>
      </c>
      <c r="D996">
        <v>20</v>
      </c>
      <c r="E996">
        <v>40</v>
      </c>
      <c r="F996">
        <v>25.88</v>
      </c>
      <c r="G996">
        <v>22.85</v>
      </c>
      <c r="H996">
        <v>17.100000000000001</v>
      </c>
      <c r="I996">
        <v>54.92</v>
      </c>
      <c r="J996">
        <v>16.86</v>
      </c>
      <c r="K996">
        <v>3.91</v>
      </c>
    </row>
    <row r="997" spans="1:11">
      <c r="A997">
        <v>974</v>
      </c>
      <c r="B997">
        <v>0</v>
      </c>
      <c r="C997">
        <v>70</v>
      </c>
      <c r="D997">
        <v>20</v>
      </c>
      <c r="E997">
        <v>40</v>
      </c>
      <c r="F997">
        <v>19.329999999999998</v>
      </c>
      <c r="G997">
        <v>13.65</v>
      </c>
      <c r="H997">
        <v>10.48</v>
      </c>
      <c r="I997">
        <v>43.72</v>
      </c>
      <c r="J997">
        <v>35.21</v>
      </c>
      <c r="K997">
        <v>2.44</v>
      </c>
    </row>
    <row r="998" spans="1:11">
      <c r="A998">
        <v>975</v>
      </c>
      <c r="B998">
        <v>0</v>
      </c>
      <c r="C998">
        <v>100</v>
      </c>
      <c r="D998">
        <v>20</v>
      </c>
      <c r="E998">
        <v>40</v>
      </c>
      <c r="F998">
        <v>15.02</v>
      </c>
      <c r="G998">
        <v>8.11</v>
      </c>
      <c r="H998">
        <v>5.92</v>
      </c>
      <c r="I998">
        <v>34.21</v>
      </c>
      <c r="J998">
        <v>52.65</v>
      </c>
      <c r="K998">
        <v>3.43</v>
      </c>
    </row>
    <row r="999" spans="1:11">
      <c r="A999">
        <v>976</v>
      </c>
      <c r="B999">
        <v>20</v>
      </c>
      <c r="C999">
        <v>0</v>
      </c>
      <c r="D999">
        <v>20</v>
      </c>
      <c r="E999">
        <v>40</v>
      </c>
      <c r="F999">
        <v>28.79</v>
      </c>
      <c r="G999">
        <v>31.58</v>
      </c>
      <c r="H999">
        <v>24.69</v>
      </c>
      <c r="I999">
        <v>63</v>
      </c>
      <c r="J999">
        <v>-6.3</v>
      </c>
      <c r="K999">
        <v>2.41</v>
      </c>
    </row>
    <row r="1000" spans="1:11">
      <c r="A1000">
        <v>977</v>
      </c>
      <c r="B1000">
        <v>20</v>
      </c>
      <c r="C1000">
        <v>20</v>
      </c>
      <c r="D1000">
        <v>20</v>
      </c>
      <c r="E1000">
        <v>40</v>
      </c>
      <c r="F1000">
        <v>24.65</v>
      </c>
      <c r="G1000">
        <v>25.21</v>
      </c>
      <c r="H1000">
        <v>20.67</v>
      </c>
      <c r="I1000">
        <v>57.28</v>
      </c>
      <c r="J1000">
        <v>1.48</v>
      </c>
      <c r="K1000">
        <v>0.25</v>
      </c>
    </row>
    <row r="1001" spans="1:11">
      <c r="A1001">
        <v>978</v>
      </c>
      <c r="B1001">
        <v>20</v>
      </c>
      <c r="C1001">
        <v>40</v>
      </c>
      <c r="D1001">
        <v>20</v>
      </c>
      <c r="E1001">
        <v>40</v>
      </c>
      <c r="F1001">
        <v>20.63</v>
      </c>
      <c r="G1001">
        <v>19.03</v>
      </c>
      <c r="H1001">
        <v>16.43</v>
      </c>
      <c r="I1001">
        <v>50.72</v>
      </c>
      <c r="J1001">
        <v>11.46</v>
      </c>
      <c r="K1001">
        <v>-1.76</v>
      </c>
    </row>
    <row r="1002" spans="1:11">
      <c r="A1002">
        <v>979</v>
      </c>
      <c r="B1002">
        <v>20</v>
      </c>
      <c r="C1002">
        <v>70</v>
      </c>
      <c r="D1002">
        <v>20</v>
      </c>
      <c r="E1002">
        <v>40</v>
      </c>
      <c r="F1002">
        <v>15.39</v>
      </c>
      <c r="G1002">
        <v>11.34</v>
      </c>
      <c r="H1002">
        <v>10.29</v>
      </c>
      <c r="I1002">
        <v>40.15</v>
      </c>
      <c r="J1002">
        <v>29.23</v>
      </c>
      <c r="K1002">
        <v>-3.11</v>
      </c>
    </row>
    <row r="1003" spans="1:11">
      <c r="A1003">
        <v>980</v>
      </c>
      <c r="B1003">
        <v>20</v>
      </c>
      <c r="C1003">
        <v>100</v>
      </c>
      <c r="D1003">
        <v>20</v>
      </c>
      <c r="E1003">
        <v>40</v>
      </c>
      <c r="F1003">
        <v>11.92</v>
      </c>
      <c r="G1003">
        <v>6.65</v>
      </c>
      <c r="H1003">
        <v>6.01</v>
      </c>
      <c r="I1003">
        <v>30.99</v>
      </c>
      <c r="J1003">
        <v>46.51</v>
      </c>
      <c r="K1003">
        <v>-2.5</v>
      </c>
    </row>
    <row r="1004" spans="1:11">
      <c r="A1004">
        <v>981</v>
      </c>
      <c r="B1004">
        <v>40</v>
      </c>
      <c r="C1004">
        <v>0</v>
      </c>
      <c r="D1004">
        <v>20</v>
      </c>
      <c r="E1004">
        <v>40</v>
      </c>
      <c r="F1004">
        <v>21.62</v>
      </c>
      <c r="G1004">
        <v>25.18</v>
      </c>
      <c r="H1004">
        <v>23.16</v>
      </c>
      <c r="I1004">
        <v>57.25</v>
      </c>
      <c r="J1004">
        <v>-11.95</v>
      </c>
      <c r="K1004">
        <v>-4.68</v>
      </c>
    </row>
    <row r="1005" spans="1:11">
      <c r="A1005">
        <v>982</v>
      </c>
      <c r="B1005">
        <v>40</v>
      </c>
      <c r="C1005">
        <v>20</v>
      </c>
      <c r="D1005">
        <v>20</v>
      </c>
      <c r="E1005">
        <v>40</v>
      </c>
      <c r="F1005">
        <v>18.61</v>
      </c>
      <c r="G1005">
        <v>20.190000000000001</v>
      </c>
      <c r="H1005">
        <v>19.600000000000001</v>
      </c>
      <c r="I1005">
        <v>52.05</v>
      </c>
      <c r="J1005">
        <v>-4.4000000000000004</v>
      </c>
      <c r="K1005">
        <v>-6.53</v>
      </c>
    </row>
    <row r="1006" spans="1:11">
      <c r="A1006">
        <v>983</v>
      </c>
      <c r="B1006">
        <v>40</v>
      </c>
      <c r="C1006">
        <v>40</v>
      </c>
      <c r="D1006">
        <v>20</v>
      </c>
      <c r="E1006">
        <v>40</v>
      </c>
      <c r="F1006">
        <v>15.74</v>
      </c>
      <c r="G1006">
        <v>15.42</v>
      </c>
      <c r="H1006">
        <v>15.76</v>
      </c>
      <c r="I1006">
        <v>46.2</v>
      </c>
      <c r="J1006">
        <v>5.17</v>
      </c>
      <c r="K1006">
        <v>-7.95</v>
      </c>
    </row>
    <row r="1007" spans="1:11">
      <c r="A1007">
        <v>984</v>
      </c>
      <c r="B1007">
        <v>40</v>
      </c>
      <c r="C1007">
        <v>70</v>
      </c>
      <c r="D1007">
        <v>20</v>
      </c>
      <c r="E1007">
        <v>40</v>
      </c>
      <c r="F1007">
        <v>11.72</v>
      </c>
      <c r="G1007">
        <v>9.16</v>
      </c>
      <c r="H1007">
        <v>10.1</v>
      </c>
      <c r="I1007">
        <v>36.29</v>
      </c>
      <c r="J1007">
        <v>22.28</v>
      </c>
      <c r="K1007">
        <v>-9.15</v>
      </c>
    </row>
    <row r="1008" spans="1:11">
      <c r="A1008">
        <v>985</v>
      </c>
      <c r="B1008">
        <v>40</v>
      </c>
      <c r="C1008">
        <v>100</v>
      </c>
      <c r="D1008">
        <v>20</v>
      </c>
      <c r="E1008">
        <v>40</v>
      </c>
      <c r="F1008">
        <v>8.91</v>
      </c>
      <c r="G1008">
        <v>5.23</v>
      </c>
      <c r="H1008">
        <v>6.07</v>
      </c>
      <c r="I1008">
        <v>27.37</v>
      </c>
      <c r="J1008">
        <v>39.11</v>
      </c>
      <c r="K1008">
        <v>-9.02</v>
      </c>
    </row>
    <row r="1009" spans="1:11">
      <c r="A1009">
        <v>986</v>
      </c>
      <c r="B1009">
        <v>70</v>
      </c>
      <c r="C1009">
        <v>0</v>
      </c>
      <c r="D1009">
        <v>20</v>
      </c>
      <c r="E1009">
        <v>40</v>
      </c>
      <c r="F1009">
        <v>12.41</v>
      </c>
      <c r="G1009">
        <v>16.64</v>
      </c>
      <c r="H1009">
        <v>20.66</v>
      </c>
      <c r="I1009">
        <v>47.81</v>
      </c>
      <c r="J1009">
        <v>-22.58</v>
      </c>
      <c r="K1009">
        <v>-16.059999999999999</v>
      </c>
    </row>
    <row r="1010" spans="1:11">
      <c r="A1010">
        <v>987</v>
      </c>
      <c r="B1010">
        <v>70</v>
      </c>
      <c r="C1010">
        <v>20</v>
      </c>
      <c r="D1010">
        <v>20</v>
      </c>
      <c r="E1010">
        <v>40</v>
      </c>
      <c r="F1010">
        <v>10.83</v>
      </c>
      <c r="G1010">
        <v>13.47</v>
      </c>
      <c r="H1010">
        <v>17.73</v>
      </c>
      <c r="I1010">
        <v>43.47</v>
      </c>
      <c r="J1010">
        <v>-15.1</v>
      </c>
      <c r="K1010">
        <v>-17.260000000000002</v>
      </c>
    </row>
    <row r="1011" spans="1:11">
      <c r="A1011">
        <v>988</v>
      </c>
      <c r="B1011">
        <v>70</v>
      </c>
      <c r="C1011">
        <v>40</v>
      </c>
      <c r="D1011">
        <v>20</v>
      </c>
      <c r="E1011">
        <v>40</v>
      </c>
      <c r="F1011">
        <v>9.19</v>
      </c>
      <c r="G1011">
        <v>10.26</v>
      </c>
      <c r="H1011">
        <v>14.47</v>
      </c>
      <c r="I1011">
        <v>38.31</v>
      </c>
      <c r="J1011">
        <v>-5.69</v>
      </c>
      <c r="K1011">
        <v>-18.32</v>
      </c>
    </row>
    <row r="1012" spans="1:11">
      <c r="A1012">
        <v>989</v>
      </c>
      <c r="B1012">
        <v>70</v>
      </c>
      <c r="C1012">
        <v>70</v>
      </c>
      <c r="D1012">
        <v>20</v>
      </c>
      <c r="E1012">
        <v>40</v>
      </c>
      <c r="F1012">
        <v>6.99</v>
      </c>
      <c r="G1012">
        <v>6.23</v>
      </c>
      <c r="H1012">
        <v>9.81</v>
      </c>
      <c r="I1012">
        <v>29.98</v>
      </c>
      <c r="J1012">
        <v>10.34</v>
      </c>
      <c r="K1012">
        <v>-19.059999999999999</v>
      </c>
    </row>
    <row r="1013" spans="1:11">
      <c r="A1013">
        <v>990</v>
      </c>
      <c r="B1013">
        <v>70</v>
      </c>
      <c r="C1013">
        <v>100</v>
      </c>
      <c r="D1013">
        <v>20</v>
      </c>
      <c r="E1013">
        <v>40</v>
      </c>
      <c r="F1013">
        <v>5.32</v>
      </c>
      <c r="G1013">
        <v>3.56</v>
      </c>
      <c r="H1013">
        <v>6.28</v>
      </c>
      <c r="I1013">
        <v>22.17</v>
      </c>
      <c r="J1013">
        <v>25.84</v>
      </c>
      <c r="K1013">
        <v>-18.98</v>
      </c>
    </row>
    <row r="1014" spans="1:11">
      <c r="A1014">
        <v>991</v>
      </c>
      <c r="B1014">
        <v>100</v>
      </c>
      <c r="C1014">
        <v>0</v>
      </c>
      <c r="D1014">
        <v>20</v>
      </c>
      <c r="E1014">
        <v>40</v>
      </c>
      <c r="F1014">
        <v>6.41</v>
      </c>
      <c r="G1014">
        <v>10.63</v>
      </c>
      <c r="H1014">
        <v>18.190000000000001</v>
      </c>
      <c r="I1014">
        <v>38.950000000000003</v>
      </c>
      <c r="J1014">
        <v>-34.31</v>
      </c>
      <c r="K1014">
        <v>-26.08</v>
      </c>
    </row>
    <row r="1015" spans="1:11">
      <c r="A1015">
        <v>992</v>
      </c>
      <c r="B1015">
        <v>100</v>
      </c>
      <c r="C1015">
        <v>20</v>
      </c>
      <c r="D1015">
        <v>20</v>
      </c>
      <c r="E1015">
        <v>40</v>
      </c>
      <c r="F1015">
        <v>5.63</v>
      </c>
      <c r="G1015">
        <v>8.6300000000000008</v>
      </c>
      <c r="H1015">
        <v>15.71</v>
      </c>
      <c r="I1015">
        <v>35.270000000000003</v>
      </c>
      <c r="J1015">
        <v>-27</v>
      </c>
      <c r="K1015">
        <v>-26.67</v>
      </c>
    </row>
    <row r="1016" spans="1:11">
      <c r="A1016">
        <v>993</v>
      </c>
      <c r="B1016">
        <v>100</v>
      </c>
      <c r="C1016">
        <v>40</v>
      </c>
      <c r="D1016">
        <v>20</v>
      </c>
      <c r="E1016">
        <v>40</v>
      </c>
      <c r="F1016">
        <v>4.7699999999999996</v>
      </c>
      <c r="G1016">
        <v>6.52</v>
      </c>
      <c r="H1016">
        <v>12.92</v>
      </c>
      <c r="I1016">
        <v>30.69</v>
      </c>
      <c r="J1016">
        <v>-17.7</v>
      </c>
      <c r="K1016">
        <v>-27.3</v>
      </c>
    </row>
    <row r="1017" spans="1:11">
      <c r="A1017">
        <v>994</v>
      </c>
      <c r="B1017">
        <v>100</v>
      </c>
      <c r="C1017">
        <v>70</v>
      </c>
      <c r="D1017">
        <v>20</v>
      </c>
      <c r="E1017">
        <v>40</v>
      </c>
      <c r="F1017">
        <v>3.78</v>
      </c>
      <c r="G1017">
        <v>4.09</v>
      </c>
      <c r="H1017">
        <v>9.19</v>
      </c>
      <c r="I1017">
        <v>23.98</v>
      </c>
      <c r="J1017">
        <v>-2.4300000000000002</v>
      </c>
      <c r="K1017">
        <v>-27.31</v>
      </c>
    </row>
    <row r="1018" spans="1:11">
      <c r="A1018">
        <v>995</v>
      </c>
      <c r="B1018">
        <v>100</v>
      </c>
      <c r="C1018">
        <v>100</v>
      </c>
      <c r="D1018">
        <v>20</v>
      </c>
      <c r="E1018">
        <v>40</v>
      </c>
      <c r="F1018">
        <v>3.12</v>
      </c>
      <c r="G1018">
        <v>2.57</v>
      </c>
      <c r="H1018">
        <v>6.45</v>
      </c>
      <c r="I1018">
        <v>18.22</v>
      </c>
      <c r="J1018">
        <v>11.85</v>
      </c>
      <c r="K1018">
        <v>-26.53</v>
      </c>
    </row>
    <row r="1019" spans="1:11">
      <c r="A1019">
        <v>996</v>
      </c>
      <c r="B1019">
        <v>0</v>
      </c>
      <c r="C1019">
        <v>0</v>
      </c>
      <c r="D1019">
        <v>40</v>
      </c>
      <c r="E1019">
        <v>40</v>
      </c>
      <c r="F1019">
        <v>34.119999999999997</v>
      </c>
      <c r="G1019">
        <v>36.35</v>
      </c>
      <c r="H1019">
        <v>18.54</v>
      </c>
      <c r="I1019">
        <v>66.78</v>
      </c>
      <c r="J1019">
        <v>-3.16</v>
      </c>
      <c r="K1019">
        <v>21.14</v>
      </c>
    </row>
    <row r="1020" spans="1:11">
      <c r="A1020">
        <v>997</v>
      </c>
      <c r="B1020">
        <v>0</v>
      </c>
      <c r="C1020">
        <v>20</v>
      </c>
      <c r="D1020">
        <v>40</v>
      </c>
      <c r="E1020">
        <v>40</v>
      </c>
      <c r="F1020">
        <v>29.42</v>
      </c>
      <c r="G1020">
        <v>29.09</v>
      </c>
      <c r="H1020">
        <v>15.58</v>
      </c>
      <c r="I1020">
        <v>60.86</v>
      </c>
      <c r="J1020">
        <v>5.31</v>
      </c>
      <c r="K1020">
        <v>17.78</v>
      </c>
    </row>
    <row r="1021" spans="1:11">
      <c r="A1021">
        <v>998</v>
      </c>
      <c r="B1021">
        <v>0</v>
      </c>
      <c r="C1021">
        <v>40</v>
      </c>
      <c r="D1021">
        <v>40</v>
      </c>
      <c r="E1021">
        <v>40</v>
      </c>
      <c r="F1021">
        <v>24.71</v>
      </c>
      <c r="G1021">
        <v>22.02</v>
      </c>
      <c r="H1021">
        <v>12.31</v>
      </c>
      <c r="I1021">
        <v>54.05</v>
      </c>
      <c r="J1021">
        <v>15.66</v>
      </c>
      <c r="K1021">
        <v>14.7</v>
      </c>
    </row>
    <row r="1022" spans="1:11">
      <c r="A1022">
        <v>999</v>
      </c>
      <c r="B1022">
        <v>0</v>
      </c>
      <c r="C1022">
        <v>70</v>
      </c>
      <c r="D1022">
        <v>40</v>
      </c>
      <c r="E1022">
        <v>40</v>
      </c>
      <c r="F1022">
        <v>18.690000000000001</v>
      </c>
      <c r="G1022">
        <v>13.31</v>
      </c>
      <c r="H1022">
        <v>7.68</v>
      </c>
      <c r="I1022">
        <v>43.22</v>
      </c>
      <c r="J1022">
        <v>34.11</v>
      </c>
      <c r="K1022">
        <v>11.47</v>
      </c>
    </row>
    <row r="1023" spans="1:11">
      <c r="A1023">
        <v>1000</v>
      </c>
      <c r="B1023">
        <v>0</v>
      </c>
      <c r="C1023">
        <v>100</v>
      </c>
      <c r="D1023">
        <v>40</v>
      </c>
      <c r="E1023">
        <v>40</v>
      </c>
      <c r="F1023">
        <v>14.78</v>
      </c>
      <c r="G1023">
        <v>8.09</v>
      </c>
      <c r="H1023">
        <v>4.4400000000000004</v>
      </c>
      <c r="I1023">
        <v>34.18</v>
      </c>
      <c r="J1023">
        <v>51.31</v>
      </c>
      <c r="K1023">
        <v>10.99</v>
      </c>
    </row>
    <row r="1024" spans="1:11">
      <c r="A1024">
        <v>1001</v>
      </c>
      <c r="B1024">
        <v>20</v>
      </c>
      <c r="C1024">
        <v>0</v>
      </c>
      <c r="D1024">
        <v>40</v>
      </c>
      <c r="E1024">
        <v>40</v>
      </c>
      <c r="F1024">
        <v>27.06</v>
      </c>
      <c r="G1024">
        <v>30.2</v>
      </c>
      <c r="H1024">
        <v>17.559999999999999</v>
      </c>
      <c r="I1024">
        <v>61.83</v>
      </c>
      <c r="J1024">
        <v>-8.1</v>
      </c>
      <c r="K1024">
        <v>14.76</v>
      </c>
    </row>
    <row r="1025" spans="1:11">
      <c r="A1025">
        <v>1002</v>
      </c>
      <c r="B1025">
        <v>20</v>
      </c>
      <c r="C1025">
        <v>20</v>
      </c>
      <c r="D1025">
        <v>40</v>
      </c>
      <c r="E1025">
        <v>40</v>
      </c>
      <c r="F1025">
        <v>23.34</v>
      </c>
      <c r="G1025">
        <v>24.22</v>
      </c>
      <c r="H1025">
        <v>14.83</v>
      </c>
      <c r="I1025">
        <v>56.31</v>
      </c>
      <c r="J1025">
        <v>-0.08</v>
      </c>
      <c r="K1025">
        <v>11.79</v>
      </c>
    </row>
    <row r="1026" spans="1:11">
      <c r="A1026">
        <v>1003</v>
      </c>
      <c r="B1026">
        <v>20</v>
      </c>
      <c r="C1026">
        <v>40</v>
      </c>
      <c r="D1026">
        <v>40</v>
      </c>
      <c r="E1026">
        <v>40</v>
      </c>
      <c r="F1026">
        <v>19.66</v>
      </c>
      <c r="G1026">
        <v>18.38</v>
      </c>
      <c r="H1026">
        <v>11.86</v>
      </c>
      <c r="I1026">
        <v>49.95</v>
      </c>
      <c r="J1026">
        <v>10.01</v>
      </c>
      <c r="K1026">
        <v>8.94</v>
      </c>
    </row>
    <row r="1027" spans="1:11">
      <c r="A1027">
        <v>1004</v>
      </c>
      <c r="B1027">
        <v>20</v>
      </c>
      <c r="C1027">
        <v>70</v>
      </c>
      <c r="D1027">
        <v>40</v>
      </c>
      <c r="E1027">
        <v>40</v>
      </c>
      <c r="F1027">
        <v>14.81</v>
      </c>
      <c r="G1027">
        <v>11.05</v>
      </c>
      <c r="H1027">
        <v>7.52</v>
      </c>
      <c r="I1027">
        <v>39.659999999999997</v>
      </c>
      <c r="J1027">
        <v>27.88</v>
      </c>
      <c r="K1027">
        <v>5.93</v>
      </c>
    </row>
    <row r="1028" spans="1:11">
      <c r="A1028">
        <v>1005</v>
      </c>
      <c r="B1028">
        <v>20</v>
      </c>
      <c r="C1028">
        <v>100</v>
      </c>
      <c r="D1028">
        <v>40</v>
      </c>
      <c r="E1028">
        <v>40</v>
      </c>
      <c r="F1028">
        <v>11.63</v>
      </c>
      <c r="G1028">
        <v>6.63</v>
      </c>
      <c r="H1028">
        <v>4.47</v>
      </c>
      <c r="I1028">
        <v>30.94</v>
      </c>
      <c r="J1028">
        <v>44.7</v>
      </c>
      <c r="K1028">
        <v>5.23</v>
      </c>
    </row>
    <row r="1029" spans="1:11">
      <c r="A1029">
        <v>1006</v>
      </c>
      <c r="B1029">
        <v>40</v>
      </c>
      <c r="C1029">
        <v>0</v>
      </c>
      <c r="D1029">
        <v>40</v>
      </c>
      <c r="E1029">
        <v>40</v>
      </c>
      <c r="F1029">
        <v>20.22</v>
      </c>
      <c r="G1029">
        <v>24.12</v>
      </c>
      <c r="H1029">
        <v>16.510000000000002</v>
      </c>
      <c r="I1029">
        <v>56.21</v>
      </c>
      <c r="J1029">
        <v>-14.2</v>
      </c>
      <c r="K1029">
        <v>7.51</v>
      </c>
    </row>
    <row r="1030" spans="1:11">
      <c r="A1030">
        <v>1007</v>
      </c>
      <c r="B1030">
        <v>40</v>
      </c>
      <c r="C1030">
        <v>20</v>
      </c>
      <c r="D1030">
        <v>40</v>
      </c>
      <c r="E1030">
        <v>40</v>
      </c>
      <c r="F1030">
        <v>17.510000000000002</v>
      </c>
      <c r="G1030">
        <v>19.38</v>
      </c>
      <c r="H1030">
        <v>13.99</v>
      </c>
      <c r="I1030">
        <v>51.13</v>
      </c>
      <c r="J1030">
        <v>-6.23</v>
      </c>
      <c r="K1030">
        <v>5.04</v>
      </c>
    </row>
    <row r="1031" spans="1:11">
      <c r="A1031">
        <v>1008</v>
      </c>
      <c r="B1031">
        <v>40</v>
      </c>
      <c r="C1031">
        <v>40</v>
      </c>
      <c r="D1031">
        <v>40</v>
      </c>
      <c r="E1031">
        <v>40</v>
      </c>
      <c r="F1031">
        <v>14.82</v>
      </c>
      <c r="G1031">
        <v>14.8</v>
      </c>
      <c r="H1031">
        <v>11.33</v>
      </c>
      <c r="I1031">
        <v>45.36</v>
      </c>
      <c r="J1031">
        <v>3.34</v>
      </c>
      <c r="K1031">
        <v>2.6</v>
      </c>
    </row>
    <row r="1032" spans="1:11">
      <c r="A1032">
        <v>1009</v>
      </c>
      <c r="B1032">
        <v>40</v>
      </c>
      <c r="C1032">
        <v>70</v>
      </c>
      <c r="D1032">
        <v>40</v>
      </c>
      <c r="E1032">
        <v>40</v>
      </c>
      <c r="F1032">
        <v>11.15</v>
      </c>
      <c r="G1032">
        <v>8.8800000000000008</v>
      </c>
      <c r="H1032">
        <v>7.46</v>
      </c>
      <c r="I1032">
        <v>35.76</v>
      </c>
      <c r="J1032">
        <v>20.46</v>
      </c>
      <c r="K1032">
        <v>-0.52</v>
      </c>
    </row>
    <row r="1033" spans="1:11">
      <c r="A1033">
        <v>1010</v>
      </c>
      <c r="B1033">
        <v>40</v>
      </c>
      <c r="C1033">
        <v>100</v>
      </c>
      <c r="D1033">
        <v>40</v>
      </c>
      <c r="E1033">
        <v>40</v>
      </c>
      <c r="F1033">
        <v>8.61</v>
      </c>
      <c r="G1033">
        <v>5.18</v>
      </c>
      <c r="H1033">
        <v>4.5</v>
      </c>
      <c r="I1033">
        <v>27.23</v>
      </c>
      <c r="J1033">
        <v>37.14</v>
      </c>
      <c r="K1033">
        <v>-1.31</v>
      </c>
    </row>
    <row r="1034" spans="1:11">
      <c r="A1034">
        <v>1011</v>
      </c>
      <c r="B1034">
        <v>70</v>
      </c>
      <c r="C1034">
        <v>0</v>
      </c>
      <c r="D1034">
        <v>40</v>
      </c>
      <c r="E1034">
        <v>40</v>
      </c>
      <c r="F1034">
        <v>11.41</v>
      </c>
      <c r="G1034">
        <v>15.97</v>
      </c>
      <c r="H1034">
        <v>14.89</v>
      </c>
      <c r="I1034">
        <v>46.94</v>
      </c>
      <c r="J1034">
        <v>-25.81</v>
      </c>
      <c r="K1034">
        <v>-4.5</v>
      </c>
    </row>
    <row r="1035" spans="1:11">
      <c r="A1035">
        <v>1012</v>
      </c>
      <c r="B1035">
        <v>70</v>
      </c>
      <c r="C1035">
        <v>20</v>
      </c>
      <c r="D1035">
        <v>40</v>
      </c>
      <c r="E1035">
        <v>40</v>
      </c>
      <c r="F1035">
        <v>9.9700000000000006</v>
      </c>
      <c r="G1035">
        <v>12.93</v>
      </c>
      <c r="H1035">
        <v>12.77</v>
      </c>
      <c r="I1035">
        <v>42.66</v>
      </c>
      <c r="J1035">
        <v>-18.16</v>
      </c>
      <c r="K1035">
        <v>-6.25</v>
      </c>
    </row>
    <row r="1036" spans="1:11">
      <c r="A1036">
        <v>1013</v>
      </c>
      <c r="B1036">
        <v>70</v>
      </c>
      <c r="C1036">
        <v>40</v>
      </c>
      <c r="D1036">
        <v>40</v>
      </c>
      <c r="E1036">
        <v>40</v>
      </c>
      <c r="F1036">
        <v>8.5399999999999991</v>
      </c>
      <c r="G1036">
        <v>9.93</v>
      </c>
      <c r="H1036">
        <v>10.55</v>
      </c>
      <c r="I1036">
        <v>37.71</v>
      </c>
      <c r="J1036">
        <v>-8.6199999999999992</v>
      </c>
      <c r="K1036">
        <v>-8.15</v>
      </c>
    </row>
    <row r="1037" spans="1:11">
      <c r="A1037">
        <v>1014</v>
      </c>
      <c r="B1037">
        <v>70</v>
      </c>
      <c r="C1037">
        <v>70</v>
      </c>
      <c r="D1037">
        <v>40</v>
      </c>
      <c r="E1037">
        <v>40</v>
      </c>
      <c r="F1037">
        <v>6.51</v>
      </c>
      <c r="G1037">
        <v>6.03</v>
      </c>
      <c r="H1037">
        <v>7.25</v>
      </c>
      <c r="I1037">
        <v>29.5</v>
      </c>
      <c r="J1037">
        <v>7.52</v>
      </c>
      <c r="K1037">
        <v>-10.48</v>
      </c>
    </row>
    <row r="1038" spans="1:11">
      <c r="A1038">
        <v>1015</v>
      </c>
      <c r="B1038">
        <v>70</v>
      </c>
      <c r="C1038">
        <v>100</v>
      </c>
      <c r="D1038">
        <v>40</v>
      </c>
      <c r="E1038">
        <v>40</v>
      </c>
      <c r="F1038">
        <v>5.04</v>
      </c>
      <c r="G1038">
        <v>3.52</v>
      </c>
      <c r="H1038">
        <v>4.74</v>
      </c>
      <c r="I1038">
        <v>22.01</v>
      </c>
      <c r="J1038">
        <v>23.14</v>
      </c>
      <c r="K1038">
        <v>-11.66</v>
      </c>
    </row>
    <row r="1039" spans="1:11">
      <c r="A1039">
        <v>1016</v>
      </c>
      <c r="B1039">
        <v>100</v>
      </c>
      <c r="C1039">
        <v>0</v>
      </c>
      <c r="D1039">
        <v>40</v>
      </c>
      <c r="E1039">
        <v>40</v>
      </c>
      <c r="F1039">
        <v>5.68</v>
      </c>
      <c r="G1039">
        <v>10.25</v>
      </c>
      <c r="H1039">
        <v>13.08</v>
      </c>
      <c r="I1039">
        <v>38.28</v>
      </c>
      <c r="J1039">
        <v>-39.39</v>
      </c>
      <c r="K1039">
        <v>-14.67</v>
      </c>
    </row>
    <row r="1040" spans="1:11">
      <c r="A1040">
        <v>1017</v>
      </c>
      <c r="B1040">
        <v>100</v>
      </c>
      <c r="C1040">
        <v>20</v>
      </c>
      <c r="D1040">
        <v>40</v>
      </c>
      <c r="E1040">
        <v>40</v>
      </c>
      <c r="F1040">
        <v>4.99</v>
      </c>
      <c r="G1040">
        <v>8.3000000000000007</v>
      </c>
      <c r="H1040">
        <v>11.34</v>
      </c>
      <c r="I1040">
        <v>34.590000000000003</v>
      </c>
      <c r="J1040">
        <v>-31.72</v>
      </c>
      <c r="K1040">
        <v>-16</v>
      </c>
    </row>
    <row r="1041" spans="1:11">
      <c r="A1041">
        <v>1018</v>
      </c>
      <c r="B1041">
        <v>100</v>
      </c>
      <c r="C1041">
        <v>40</v>
      </c>
      <c r="D1041">
        <v>40</v>
      </c>
      <c r="E1041">
        <v>40</v>
      </c>
      <c r="F1041">
        <v>4.26</v>
      </c>
      <c r="G1041">
        <v>6.28</v>
      </c>
      <c r="H1041">
        <v>9.41</v>
      </c>
      <c r="I1041">
        <v>30.11</v>
      </c>
      <c r="J1041">
        <v>-21.99</v>
      </c>
      <c r="K1041">
        <v>-17.489999999999998</v>
      </c>
    </row>
    <row r="1042" spans="1:11">
      <c r="A1042">
        <v>1019</v>
      </c>
      <c r="B1042">
        <v>100</v>
      </c>
      <c r="C1042">
        <v>70</v>
      </c>
      <c r="D1042">
        <v>40</v>
      </c>
      <c r="E1042">
        <v>40</v>
      </c>
      <c r="F1042">
        <v>3.44</v>
      </c>
      <c r="G1042">
        <v>4</v>
      </c>
      <c r="H1042">
        <v>6.85</v>
      </c>
      <c r="I1042">
        <v>23.68</v>
      </c>
      <c r="J1042">
        <v>-6.43</v>
      </c>
      <c r="K1042">
        <v>-18.86</v>
      </c>
    </row>
    <row r="1043" spans="1:11">
      <c r="A1043">
        <v>1020</v>
      </c>
      <c r="B1043">
        <v>100</v>
      </c>
      <c r="C1043">
        <v>100</v>
      </c>
      <c r="D1043">
        <v>40</v>
      </c>
      <c r="E1043">
        <v>40</v>
      </c>
      <c r="F1043">
        <v>2.87</v>
      </c>
      <c r="G1043">
        <v>2.54</v>
      </c>
      <c r="H1043">
        <v>4.91</v>
      </c>
      <c r="I1043">
        <v>18.09</v>
      </c>
      <c r="J1043">
        <v>7.94</v>
      </c>
      <c r="K1043">
        <v>-19.3</v>
      </c>
    </row>
    <row r="1044" spans="1:11">
      <c r="A1044">
        <v>1021</v>
      </c>
      <c r="B1044">
        <v>0</v>
      </c>
      <c r="C1044">
        <v>0</v>
      </c>
      <c r="D1044">
        <v>70</v>
      </c>
      <c r="E1044">
        <v>40</v>
      </c>
      <c r="F1044">
        <v>31.7</v>
      </c>
      <c r="G1044">
        <v>34.200000000000003</v>
      </c>
      <c r="H1044">
        <v>9.16</v>
      </c>
      <c r="I1044">
        <v>65.12</v>
      </c>
      <c r="J1044">
        <v>-4.57</v>
      </c>
      <c r="K1044">
        <v>43.72</v>
      </c>
    </row>
    <row r="1045" spans="1:11">
      <c r="A1045">
        <v>1022</v>
      </c>
      <c r="B1045">
        <v>0</v>
      </c>
      <c r="C1045">
        <v>20</v>
      </c>
      <c r="D1045">
        <v>70</v>
      </c>
      <c r="E1045">
        <v>40</v>
      </c>
      <c r="F1045">
        <v>27.34</v>
      </c>
      <c r="G1045">
        <v>27.35</v>
      </c>
      <c r="H1045">
        <v>7.83</v>
      </c>
      <c r="I1045">
        <v>59.29</v>
      </c>
      <c r="J1045">
        <v>3.94</v>
      </c>
      <c r="K1045">
        <v>38.57</v>
      </c>
    </row>
    <row r="1046" spans="1:11">
      <c r="A1046">
        <v>1023</v>
      </c>
      <c r="B1046">
        <v>0</v>
      </c>
      <c r="C1046">
        <v>40</v>
      </c>
      <c r="D1046">
        <v>70</v>
      </c>
      <c r="E1046">
        <v>40</v>
      </c>
      <c r="F1046">
        <v>23.13</v>
      </c>
      <c r="G1046">
        <v>20.8</v>
      </c>
      <c r="H1046">
        <v>6.29</v>
      </c>
      <c r="I1046">
        <v>52.73</v>
      </c>
      <c r="J1046">
        <v>14.42</v>
      </c>
      <c r="K1046">
        <v>33.69</v>
      </c>
    </row>
    <row r="1047" spans="1:11">
      <c r="A1047">
        <v>1024</v>
      </c>
      <c r="B1047">
        <v>0</v>
      </c>
      <c r="C1047">
        <v>70</v>
      </c>
      <c r="D1047">
        <v>70</v>
      </c>
      <c r="E1047">
        <v>40</v>
      </c>
      <c r="F1047">
        <v>17.77</v>
      </c>
      <c r="G1047">
        <v>12.75</v>
      </c>
      <c r="H1047">
        <v>4.18</v>
      </c>
      <c r="I1047">
        <v>42.39</v>
      </c>
      <c r="J1047">
        <v>32.869999999999997</v>
      </c>
      <c r="K1047">
        <v>26.66</v>
      </c>
    </row>
    <row r="1048" spans="1:11">
      <c r="A1048">
        <v>1025</v>
      </c>
      <c r="B1048">
        <v>0</v>
      </c>
      <c r="C1048">
        <v>100</v>
      </c>
      <c r="D1048">
        <v>70</v>
      </c>
      <c r="E1048">
        <v>40</v>
      </c>
      <c r="F1048">
        <v>14.21</v>
      </c>
      <c r="G1048">
        <v>7.93</v>
      </c>
      <c r="H1048">
        <v>2.6</v>
      </c>
      <c r="I1048">
        <v>33.840000000000003</v>
      </c>
      <c r="J1048">
        <v>49.3</v>
      </c>
      <c r="K1048">
        <v>22.72</v>
      </c>
    </row>
    <row r="1049" spans="1:11">
      <c r="A1049">
        <v>1026</v>
      </c>
      <c r="B1049">
        <v>20</v>
      </c>
      <c r="C1049">
        <v>0</v>
      </c>
      <c r="D1049">
        <v>70</v>
      </c>
      <c r="E1049">
        <v>40</v>
      </c>
      <c r="F1049">
        <v>24.97</v>
      </c>
      <c r="G1049">
        <v>28.37</v>
      </c>
      <c r="H1049">
        <v>8.7799999999999994</v>
      </c>
      <c r="I1049">
        <v>60.22</v>
      </c>
      <c r="J1049">
        <v>-9.85</v>
      </c>
      <c r="K1049">
        <v>36.65</v>
      </c>
    </row>
    <row r="1050" spans="1:11">
      <c r="A1050">
        <v>1027</v>
      </c>
      <c r="B1050">
        <v>20</v>
      </c>
      <c r="C1050">
        <v>20</v>
      </c>
      <c r="D1050">
        <v>70</v>
      </c>
      <c r="E1050">
        <v>40</v>
      </c>
      <c r="F1050">
        <v>21.52</v>
      </c>
      <c r="G1050">
        <v>22.68</v>
      </c>
      <c r="H1050">
        <v>7.53</v>
      </c>
      <c r="I1050">
        <v>54.74</v>
      </c>
      <c r="J1050">
        <v>-1.65</v>
      </c>
      <c r="K1050">
        <v>31.91</v>
      </c>
    </row>
    <row r="1051" spans="1:11">
      <c r="A1051">
        <v>1028</v>
      </c>
      <c r="B1051">
        <v>20</v>
      </c>
      <c r="C1051">
        <v>40</v>
      </c>
      <c r="D1051">
        <v>70</v>
      </c>
      <c r="E1051">
        <v>40</v>
      </c>
      <c r="F1051">
        <v>18.23</v>
      </c>
      <c r="G1051">
        <v>17.260000000000002</v>
      </c>
      <c r="H1051">
        <v>6.14</v>
      </c>
      <c r="I1051">
        <v>48.58</v>
      </c>
      <c r="J1051">
        <v>8.6199999999999992</v>
      </c>
      <c r="K1051">
        <v>27.21</v>
      </c>
    </row>
    <row r="1052" spans="1:11">
      <c r="A1052">
        <v>1029</v>
      </c>
      <c r="B1052">
        <v>20</v>
      </c>
      <c r="C1052">
        <v>70</v>
      </c>
      <c r="D1052">
        <v>70</v>
      </c>
      <c r="E1052">
        <v>40</v>
      </c>
      <c r="F1052">
        <v>14</v>
      </c>
      <c r="G1052">
        <v>10.58</v>
      </c>
      <c r="H1052">
        <v>4.16</v>
      </c>
      <c r="I1052">
        <v>38.86</v>
      </c>
      <c r="J1052">
        <v>26.34</v>
      </c>
      <c r="K1052">
        <v>20.72</v>
      </c>
    </row>
    <row r="1053" spans="1:11">
      <c r="A1053">
        <v>1030</v>
      </c>
      <c r="B1053">
        <v>20</v>
      </c>
      <c r="C1053">
        <v>100</v>
      </c>
      <c r="D1053">
        <v>70</v>
      </c>
      <c r="E1053">
        <v>40</v>
      </c>
      <c r="F1053">
        <v>11.11</v>
      </c>
      <c r="G1053">
        <v>6.47</v>
      </c>
      <c r="H1053">
        <v>2.66</v>
      </c>
      <c r="I1053">
        <v>30.57</v>
      </c>
      <c r="J1053">
        <v>42.58</v>
      </c>
      <c r="K1053">
        <v>16.670000000000002</v>
      </c>
    </row>
    <row r="1054" spans="1:11">
      <c r="A1054">
        <v>1031</v>
      </c>
      <c r="B1054">
        <v>40</v>
      </c>
      <c r="C1054">
        <v>0</v>
      </c>
      <c r="D1054">
        <v>70</v>
      </c>
      <c r="E1054">
        <v>40</v>
      </c>
      <c r="F1054">
        <v>18.45</v>
      </c>
      <c r="G1054">
        <v>22.57</v>
      </c>
      <c r="H1054">
        <v>8.3800000000000008</v>
      </c>
      <c r="I1054">
        <v>54.63</v>
      </c>
      <c r="J1054">
        <v>-16.34</v>
      </c>
      <c r="K1054">
        <v>28.46</v>
      </c>
    </row>
    <row r="1055" spans="1:11">
      <c r="A1055">
        <v>1032</v>
      </c>
      <c r="B1055">
        <v>40</v>
      </c>
      <c r="C1055">
        <v>20</v>
      </c>
      <c r="D1055">
        <v>70</v>
      </c>
      <c r="E1055">
        <v>40</v>
      </c>
      <c r="F1055">
        <v>16.02</v>
      </c>
      <c r="G1055">
        <v>18.190000000000001</v>
      </c>
      <c r="H1055">
        <v>7.27</v>
      </c>
      <c r="I1055">
        <v>49.73</v>
      </c>
      <c r="J1055">
        <v>-8.44</v>
      </c>
      <c r="K1055">
        <v>24.31</v>
      </c>
    </row>
    <row r="1056" spans="1:11">
      <c r="A1056">
        <v>1033</v>
      </c>
      <c r="B1056">
        <v>40</v>
      </c>
      <c r="C1056">
        <v>40</v>
      </c>
      <c r="D1056">
        <v>70</v>
      </c>
      <c r="E1056">
        <v>40</v>
      </c>
      <c r="F1056">
        <v>13.65</v>
      </c>
      <c r="G1056">
        <v>13.93</v>
      </c>
      <c r="H1056">
        <v>5.99</v>
      </c>
      <c r="I1056">
        <v>44.13</v>
      </c>
      <c r="J1056">
        <v>1.39</v>
      </c>
      <c r="K1056">
        <v>20.239999999999998</v>
      </c>
    </row>
    <row r="1057" spans="1:11">
      <c r="A1057">
        <v>1034</v>
      </c>
      <c r="B1057">
        <v>40</v>
      </c>
      <c r="C1057">
        <v>70</v>
      </c>
      <c r="D1057">
        <v>70</v>
      </c>
      <c r="E1057">
        <v>40</v>
      </c>
      <c r="F1057">
        <v>10.46</v>
      </c>
      <c r="G1057">
        <v>8.51</v>
      </c>
      <c r="H1057">
        <v>4.16</v>
      </c>
      <c r="I1057">
        <v>35.020000000000003</v>
      </c>
      <c r="J1057">
        <v>18.5</v>
      </c>
      <c r="K1057">
        <v>14.07</v>
      </c>
    </row>
    <row r="1058" spans="1:11">
      <c r="A1058">
        <v>1035</v>
      </c>
      <c r="B1058">
        <v>40</v>
      </c>
      <c r="C1058">
        <v>100</v>
      </c>
      <c r="D1058">
        <v>70</v>
      </c>
      <c r="E1058">
        <v>40</v>
      </c>
      <c r="F1058">
        <v>8.2200000000000006</v>
      </c>
      <c r="G1058">
        <v>5.09</v>
      </c>
      <c r="H1058">
        <v>2.73</v>
      </c>
      <c r="I1058">
        <v>27</v>
      </c>
      <c r="J1058">
        <v>34.71</v>
      </c>
      <c r="K1058">
        <v>9.9600000000000009</v>
      </c>
    </row>
    <row r="1059" spans="1:11">
      <c r="A1059">
        <v>1036</v>
      </c>
      <c r="B1059">
        <v>70</v>
      </c>
      <c r="C1059">
        <v>0</v>
      </c>
      <c r="D1059">
        <v>70</v>
      </c>
      <c r="E1059">
        <v>40</v>
      </c>
      <c r="F1059">
        <v>10.16</v>
      </c>
      <c r="G1059">
        <v>14.99</v>
      </c>
      <c r="H1059">
        <v>7.83</v>
      </c>
      <c r="I1059">
        <v>45.62</v>
      </c>
      <c r="J1059">
        <v>-29.46</v>
      </c>
      <c r="K1059">
        <v>15</v>
      </c>
    </row>
    <row r="1060" spans="1:11">
      <c r="A1060">
        <v>1037</v>
      </c>
      <c r="B1060">
        <v>70</v>
      </c>
      <c r="C1060">
        <v>20</v>
      </c>
      <c r="D1060">
        <v>70</v>
      </c>
      <c r="E1060">
        <v>40</v>
      </c>
      <c r="F1060">
        <v>8.93</v>
      </c>
      <c r="G1060">
        <v>12.18</v>
      </c>
      <c r="H1060">
        <v>6.88</v>
      </c>
      <c r="I1060">
        <v>41.5</v>
      </c>
      <c r="J1060">
        <v>-21.6</v>
      </c>
      <c r="K1060">
        <v>11.78</v>
      </c>
    </row>
    <row r="1061" spans="1:11">
      <c r="A1061">
        <v>1038</v>
      </c>
      <c r="B1061">
        <v>70</v>
      </c>
      <c r="C1061">
        <v>40</v>
      </c>
      <c r="D1061">
        <v>70</v>
      </c>
      <c r="E1061">
        <v>40</v>
      </c>
      <c r="F1061">
        <v>7.67</v>
      </c>
      <c r="G1061">
        <v>9.33</v>
      </c>
      <c r="H1061">
        <v>5.79</v>
      </c>
      <c r="I1061">
        <v>36.619999999999997</v>
      </c>
      <c r="J1061">
        <v>-11.8</v>
      </c>
      <c r="K1061">
        <v>8.2200000000000006</v>
      </c>
    </row>
    <row r="1062" spans="1:11">
      <c r="A1062">
        <v>1039</v>
      </c>
      <c r="B1062">
        <v>70</v>
      </c>
      <c r="C1062">
        <v>70</v>
      </c>
      <c r="D1062">
        <v>70</v>
      </c>
      <c r="E1062">
        <v>40</v>
      </c>
      <c r="F1062">
        <v>5.98</v>
      </c>
      <c r="G1062">
        <v>5.81</v>
      </c>
      <c r="H1062">
        <v>4.21</v>
      </c>
      <c r="I1062">
        <v>28.93</v>
      </c>
      <c r="J1062">
        <v>4.25</v>
      </c>
      <c r="K1062">
        <v>3.27</v>
      </c>
    </row>
    <row r="1063" spans="1:11">
      <c r="A1063">
        <v>1040</v>
      </c>
      <c r="B1063">
        <v>70</v>
      </c>
      <c r="C1063">
        <v>100</v>
      </c>
      <c r="D1063">
        <v>70</v>
      </c>
      <c r="E1063">
        <v>40</v>
      </c>
      <c r="F1063">
        <v>4.74</v>
      </c>
      <c r="G1063">
        <v>3.49</v>
      </c>
      <c r="H1063">
        <v>2.94</v>
      </c>
      <c r="I1063">
        <v>21.92</v>
      </c>
      <c r="J1063">
        <v>19.73</v>
      </c>
      <c r="K1063">
        <v>-0.46</v>
      </c>
    </row>
    <row r="1064" spans="1:11">
      <c r="A1064">
        <v>1041</v>
      </c>
      <c r="B1064">
        <v>100</v>
      </c>
      <c r="C1064">
        <v>0</v>
      </c>
      <c r="D1064">
        <v>70</v>
      </c>
      <c r="E1064">
        <v>40</v>
      </c>
      <c r="F1064">
        <v>4.88</v>
      </c>
      <c r="G1064">
        <v>9.7100000000000009</v>
      </c>
      <c r="H1064">
        <v>7.18</v>
      </c>
      <c r="I1064">
        <v>37.31</v>
      </c>
      <c r="J1064">
        <v>-44.83</v>
      </c>
      <c r="K1064">
        <v>3.28</v>
      </c>
    </row>
    <row r="1065" spans="1:11">
      <c r="A1065">
        <v>1042</v>
      </c>
      <c r="B1065">
        <v>100</v>
      </c>
      <c r="C1065">
        <v>20</v>
      </c>
      <c r="D1065">
        <v>70</v>
      </c>
      <c r="E1065">
        <v>40</v>
      </c>
      <c r="F1065">
        <v>4.32</v>
      </c>
      <c r="G1065">
        <v>7.89</v>
      </c>
      <c r="H1065">
        <v>6.34</v>
      </c>
      <c r="I1065">
        <v>33.76</v>
      </c>
      <c r="J1065">
        <v>-36.840000000000003</v>
      </c>
      <c r="K1065">
        <v>0.74</v>
      </c>
    </row>
    <row r="1066" spans="1:11">
      <c r="A1066">
        <v>1043</v>
      </c>
      <c r="B1066">
        <v>100</v>
      </c>
      <c r="C1066">
        <v>40</v>
      </c>
      <c r="D1066">
        <v>70</v>
      </c>
      <c r="E1066">
        <v>40</v>
      </c>
      <c r="F1066">
        <v>3.72</v>
      </c>
      <c r="G1066">
        <v>6.04</v>
      </c>
      <c r="H1066">
        <v>5.44</v>
      </c>
      <c r="I1066">
        <v>29.52</v>
      </c>
      <c r="J1066">
        <v>-27.25</v>
      </c>
      <c r="K1066">
        <v>-2.3199999999999998</v>
      </c>
    </row>
    <row r="1067" spans="1:11">
      <c r="A1067">
        <v>1044</v>
      </c>
      <c r="B1067">
        <v>100</v>
      </c>
      <c r="C1067">
        <v>70</v>
      </c>
      <c r="D1067">
        <v>70</v>
      </c>
      <c r="E1067">
        <v>40</v>
      </c>
      <c r="F1067">
        <v>3.06</v>
      </c>
      <c r="G1067">
        <v>3.91</v>
      </c>
      <c r="H1067">
        <v>4.16</v>
      </c>
      <c r="I1067">
        <v>23.38</v>
      </c>
      <c r="J1067">
        <v>-11.49</v>
      </c>
      <c r="K1067">
        <v>-5.99</v>
      </c>
    </row>
    <row r="1068" spans="1:11">
      <c r="A1068">
        <v>1045</v>
      </c>
      <c r="B1068">
        <v>100</v>
      </c>
      <c r="C1068">
        <v>100</v>
      </c>
      <c r="D1068">
        <v>70</v>
      </c>
      <c r="E1068">
        <v>40</v>
      </c>
      <c r="F1068">
        <v>2.59</v>
      </c>
      <c r="G1068">
        <v>2.54</v>
      </c>
      <c r="H1068">
        <v>3.11</v>
      </c>
      <c r="I1068">
        <v>18.09</v>
      </c>
      <c r="J1068">
        <v>2.83</v>
      </c>
      <c r="K1068">
        <v>-8.25</v>
      </c>
    </row>
    <row r="1069" spans="1:11">
      <c r="A1069">
        <v>1046</v>
      </c>
      <c r="B1069">
        <v>0</v>
      </c>
      <c r="C1069">
        <v>0</v>
      </c>
      <c r="D1069">
        <v>100</v>
      </c>
      <c r="E1069">
        <v>40</v>
      </c>
      <c r="F1069">
        <v>30.11</v>
      </c>
      <c r="G1069">
        <v>32.67</v>
      </c>
      <c r="H1069">
        <v>3.75</v>
      </c>
      <c r="I1069">
        <v>63.89</v>
      </c>
      <c r="J1069">
        <v>-5.16</v>
      </c>
      <c r="K1069">
        <v>66.349999999999994</v>
      </c>
    </row>
    <row r="1070" spans="1:11">
      <c r="A1070">
        <v>1047</v>
      </c>
      <c r="B1070">
        <v>0</v>
      </c>
      <c r="C1070">
        <v>20</v>
      </c>
      <c r="D1070">
        <v>100</v>
      </c>
      <c r="E1070">
        <v>40</v>
      </c>
      <c r="F1070">
        <v>25.96</v>
      </c>
      <c r="G1070">
        <v>26.11</v>
      </c>
      <c r="H1070">
        <v>3.27</v>
      </c>
      <c r="I1070">
        <v>58.14</v>
      </c>
      <c r="J1070">
        <v>3.31</v>
      </c>
      <c r="K1070">
        <v>59.65</v>
      </c>
    </row>
    <row r="1071" spans="1:11">
      <c r="A1071">
        <v>1048</v>
      </c>
      <c r="B1071">
        <v>0</v>
      </c>
      <c r="C1071">
        <v>40</v>
      </c>
      <c r="D1071">
        <v>100</v>
      </c>
      <c r="E1071">
        <v>40</v>
      </c>
      <c r="F1071">
        <v>21.89</v>
      </c>
      <c r="G1071">
        <v>19.7</v>
      </c>
      <c r="H1071">
        <v>2.7</v>
      </c>
      <c r="I1071">
        <v>51.5</v>
      </c>
      <c r="J1071">
        <v>14.08</v>
      </c>
      <c r="K1071">
        <v>52.41</v>
      </c>
    </row>
    <row r="1072" spans="1:11">
      <c r="A1072">
        <v>1049</v>
      </c>
      <c r="B1072">
        <v>0</v>
      </c>
      <c r="C1072">
        <v>70</v>
      </c>
      <c r="D1072">
        <v>100</v>
      </c>
      <c r="E1072">
        <v>40</v>
      </c>
      <c r="F1072">
        <v>16.940000000000001</v>
      </c>
      <c r="G1072">
        <v>12.19</v>
      </c>
      <c r="H1072">
        <v>1.96</v>
      </c>
      <c r="I1072">
        <v>41.52</v>
      </c>
      <c r="J1072">
        <v>32.1</v>
      </c>
      <c r="K1072">
        <v>41.68</v>
      </c>
    </row>
    <row r="1073" spans="1:11">
      <c r="A1073">
        <v>1050</v>
      </c>
      <c r="B1073">
        <v>0</v>
      </c>
      <c r="C1073">
        <v>100</v>
      </c>
      <c r="D1073">
        <v>100</v>
      </c>
      <c r="E1073">
        <v>40</v>
      </c>
      <c r="F1073">
        <v>13.76</v>
      </c>
      <c r="G1073">
        <v>7.79</v>
      </c>
      <c r="H1073">
        <v>1.48</v>
      </c>
      <c r="I1073">
        <v>33.53</v>
      </c>
      <c r="J1073">
        <v>47.77</v>
      </c>
      <c r="K1073">
        <v>33.08</v>
      </c>
    </row>
    <row r="1074" spans="1:11">
      <c r="A1074">
        <v>1051</v>
      </c>
      <c r="B1074">
        <v>20</v>
      </c>
      <c r="C1074">
        <v>0</v>
      </c>
      <c r="D1074">
        <v>100</v>
      </c>
      <c r="E1074">
        <v>40</v>
      </c>
      <c r="F1074">
        <v>23.47</v>
      </c>
      <c r="G1074">
        <v>26.91</v>
      </c>
      <c r="H1074">
        <v>3.67</v>
      </c>
      <c r="I1074">
        <v>58.89</v>
      </c>
      <c r="J1074">
        <v>-10.63</v>
      </c>
      <c r="K1074">
        <v>58.24</v>
      </c>
    </row>
    <row r="1075" spans="1:11">
      <c r="A1075">
        <v>1052</v>
      </c>
      <c r="B1075">
        <v>20</v>
      </c>
      <c r="C1075">
        <v>20</v>
      </c>
      <c r="D1075">
        <v>100</v>
      </c>
      <c r="E1075">
        <v>40</v>
      </c>
      <c r="F1075">
        <v>20.32</v>
      </c>
      <c r="G1075">
        <v>21.61</v>
      </c>
      <c r="H1075">
        <v>3.24</v>
      </c>
      <c r="I1075">
        <v>53.62</v>
      </c>
      <c r="J1075">
        <v>-2.5299999999999998</v>
      </c>
      <c r="K1075">
        <v>52.03</v>
      </c>
    </row>
    <row r="1076" spans="1:11">
      <c r="A1076">
        <v>1053</v>
      </c>
      <c r="B1076">
        <v>20</v>
      </c>
      <c r="C1076">
        <v>40</v>
      </c>
      <c r="D1076">
        <v>100</v>
      </c>
      <c r="E1076">
        <v>40</v>
      </c>
      <c r="F1076">
        <v>17.2</v>
      </c>
      <c r="G1076">
        <v>16.41</v>
      </c>
      <c r="H1076">
        <v>2.73</v>
      </c>
      <c r="I1076">
        <v>47.5</v>
      </c>
      <c r="J1076">
        <v>7.73</v>
      </c>
      <c r="K1076">
        <v>45.29</v>
      </c>
    </row>
    <row r="1077" spans="1:11">
      <c r="A1077">
        <v>1054</v>
      </c>
      <c r="B1077">
        <v>20</v>
      </c>
      <c r="C1077">
        <v>70</v>
      </c>
      <c r="D1077">
        <v>100</v>
      </c>
      <c r="E1077">
        <v>40</v>
      </c>
      <c r="F1077">
        <v>13.35</v>
      </c>
      <c r="G1077">
        <v>10.15</v>
      </c>
      <c r="H1077">
        <v>2.04</v>
      </c>
      <c r="I1077">
        <v>38.11</v>
      </c>
      <c r="J1077">
        <v>25.44</v>
      </c>
      <c r="K1077">
        <v>35.06</v>
      </c>
    </row>
    <row r="1078" spans="1:11">
      <c r="A1078">
        <v>1055</v>
      </c>
      <c r="B1078">
        <v>20</v>
      </c>
      <c r="C1078">
        <v>100</v>
      </c>
      <c r="D1078">
        <v>100</v>
      </c>
      <c r="E1078">
        <v>40</v>
      </c>
      <c r="F1078">
        <v>10.74</v>
      </c>
      <c r="G1078">
        <v>6.36</v>
      </c>
      <c r="H1078">
        <v>1.53</v>
      </c>
      <c r="I1078">
        <v>30.3</v>
      </c>
      <c r="J1078">
        <v>41.04</v>
      </c>
      <c r="K1078">
        <v>26.89</v>
      </c>
    </row>
    <row r="1079" spans="1:11">
      <c r="A1079">
        <v>1056</v>
      </c>
      <c r="B1079">
        <v>40</v>
      </c>
      <c r="C1079">
        <v>0</v>
      </c>
      <c r="D1079">
        <v>100</v>
      </c>
      <c r="E1079">
        <v>40</v>
      </c>
      <c r="F1079">
        <v>17.260000000000002</v>
      </c>
      <c r="G1079">
        <v>21.49</v>
      </c>
      <c r="H1079">
        <v>3.7</v>
      </c>
      <c r="I1079">
        <v>53.49</v>
      </c>
      <c r="J1079">
        <v>-17.739999999999998</v>
      </c>
      <c r="K1079">
        <v>48.76</v>
      </c>
    </row>
    <row r="1080" spans="1:11">
      <c r="A1080">
        <v>1057</v>
      </c>
      <c r="B1080">
        <v>40</v>
      </c>
      <c r="C1080">
        <v>20</v>
      </c>
      <c r="D1080">
        <v>100</v>
      </c>
      <c r="E1080">
        <v>40</v>
      </c>
      <c r="F1080">
        <v>14.96</v>
      </c>
      <c r="G1080">
        <v>17.27</v>
      </c>
      <c r="H1080">
        <v>3.26</v>
      </c>
      <c r="I1080">
        <v>48.6</v>
      </c>
      <c r="J1080">
        <v>-9.8000000000000007</v>
      </c>
      <c r="K1080">
        <v>43.25</v>
      </c>
    </row>
    <row r="1081" spans="1:11">
      <c r="A1081">
        <v>1058</v>
      </c>
      <c r="B1081">
        <v>40</v>
      </c>
      <c r="C1081">
        <v>40</v>
      </c>
      <c r="D1081">
        <v>100</v>
      </c>
      <c r="E1081">
        <v>40</v>
      </c>
      <c r="F1081">
        <v>12.85</v>
      </c>
      <c r="G1081">
        <v>13.26</v>
      </c>
      <c r="H1081">
        <v>2.8</v>
      </c>
      <c r="I1081">
        <v>43.16</v>
      </c>
      <c r="J1081">
        <v>0.4</v>
      </c>
      <c r="K1081">
        <v>37.26</v>
      </c>
    </row>
    <row r="1082" spans="1:11">
      <c r="A1082">
        <v>1059</v>
      </c>
      <c r="B1082">
        <v>40</v>
      </c>
      <c r="C1082">
        <v>70</v>
      </c>
      <c r="D1082">
        <v>100</v>
      </c>
      <c r="E1082">
        <v>40</v>
      </c>
      <c r="F1082">
        <v>9.89</v>
      </c>
      <c r="G1082">
        <v>8.15</v>
      </c>
      <c r="H1082">
        <v>2.11</v>
      </c>
      <c r="I1082">
        <v>34.299999999999997</v>
      </c>
      <c r="J1082">
        <v>17.27</v>
      </c>
      <c r="K1082">
        <v>27.75</v>
      </c>
    </row>
    <row r="1083" spans="1:11">
      <c r="A1083">
        <v>1060</v>
      </c>
      <c r="B1083">
        <v>40</v>
      </c>
      <c r="C1083">
        <v>100</v>
      </c>
      <c r="D1083">
        <v>100</v>
      </c>
      <c r="E1083">
        <v>40</v>
      </c>
      <c r="F1083">
        <v>7.89</v>
      </c>
      <c r="G1083">
        <v>5.01</v>
      </c>
      <c r="H1083">
        <v>1.61</v>
      </c>
      <c r="I1083">
        <v>26.76</v>
      </c>
      <c r="J1083">
        <v>32.76</v>
      </c>
      <c r="K1083">
        <v>19.84</v>
      </c>
    </row>
    <row r="1084" spans="1:11">
      <c r="A1084">
        <v>1061</v>
      </c>
      <c r="B1084">
        <v>70</v>
      </c>
      <c r="C1084">
        <v>0</v>
      </c>
      <c r="D1084">
        <v>100</v>
      </c>
      <c r="E1084">
        <v>40</v>
      </c>
      <c r="F1084">
        <v>9.42</v>
      </c>
      <c r="G1084">
        <v>14.35</v>
      </c>
      <c r="H1084">
        <v>3.74</v>
      </c>
      <c r="I1084">
        <v>44.73</v>
      </c>
      <c r="J1084">
        <v>-31.49</v>
      </c>
      <c r="K1084">
        <v>33.380000000000003</v>
      </c>
    </row>
    <row r="1085" spans="1:11">
      <c r="A1085">
        <v>1062</v>
      </c>
      <c r="B1085">
        <v>70</v>
      </c>
      <c r="C1085">
        <v>20</v>
      </c>
      <c r="D1085">
        <v>100</v>
      </c>
      <c r="E1085">
        <v>40</v>
      </c>
      <c r="F1085">
        <v>8.32</v>
      </c>
      <c r="G1085">
        <v>11.68</v>
      </c>
      <c r="H1085">
        <v>3.38</v>
      </c>
      <c r="I1085">
        <v>40.71</v>
      </c>
      <c r="J1085">
        <v>-23.49</v>
      </c>
      <c r="K1085">
        <v>28.83</v>
      </c>
    </row>
    <row r="1086" spans="1:11">
      <c r="A1086">
        <v>1063</v>
      </c>
      <c r="B1086">
        <v>70</v>
      </c>
      <c r="C1086">
        <v>40</v>
      </c>
      <c r="D1086">
        <v>100</v>
      </c>
      <c r="E1086">
        <v>40</v>
      </c>
      <c r="F1086">
        <v>7.2</v>
      </c>
      <c r="G1086">
        <v>9</v>
      </c>
      <c r="H1086">
        <v>2.95</v>
      </c>
      <c r="I1086">
        <v>35.99</v>
      </c>
      <c r="J1086">
        <v>-13.6</v>
      </c>
      <c r="K1086">
        <v>23.76</v>
      </c>
    </row>
    <row r="1087" spans="1:11">
      <c r="A1087">
        <v>1064</v>
      </c>
      <c r="B1087">
        <v>70</v>
      </c>
      <c r="C1087">
        <v>70</v>
      </c>
      <c r="D1087">
        <v>100</v>
      </c>
      <c r="E1087">
        <v>40</v>
      </c>
      <c r="F1087">
        <v>5.66</v>
      </c>
      <c r="G1087">
        <v>5.67</v>
      </c>
      <c r="H1087">
        <v>2.33</v>
      </c>
      <c r="I1087">
        <v>28.55</v>
      </c>
      <c r="J1087">
        <v>2.25</v>
      </c>
      <c r="K1087">
        <v>15.93</v>
      </c>
    </row>
    <row r="1088" spans="1:11">
      <c r="A1088">
        <v>1065</v>
      </c>
      <c r="B1088">
        <v>70</v>
      </c>
      <c r="C1088">
        <v>100</v>
      </c>
      <c r="D1088">
        <v>100</v>
      </c>
      <c r="E1088">
        <v>40</v>
      </c>
      <c r="F1088">
        <v>4.49</v>
      </c>
      <c r="G1088">
        <v>3.45</v>
      </c>
      <c r="H1088">
        <v>1.78</v>
      </c>
      <c r="I1088">
        <v>21.78</v>
      </c>
      <c r="J1088">
        <v>17.059999999999999</v>
      </c>
      <c r="K1088">
        <v>9.4600000000000009</v>
      </c>
    </row>
    <row r="1089" spans="1:11">
      <c r="A1089">
        <v>1066</v>
      </c>
      <c r="B1089">
        <v>100</v>
      </c>
      <c r="C1089">
        <v>0</v>
      </c>
      <c r="D1089">
        <v>100</v>
      </c>
      <c r="E1089">
        <v>40</v>
      </c>
      <c r="F1089">
        <v>4.49</v>
      </c>
      <c r="G1089">
        <v>9.4499999999999993</v>
      </c>
      <c r="H1089">
        <v>3.78</v>
      </c>
      <c r="I1089">
        <v>36.840000000000003</v>
      </c>
      <c r="J1089">
        <v>-47.9</v>
      </c>
      <c r="K1089">
        <v>19.559999999999999</v>
      </c>
    </row>
    <row r="1090" spans="1:11">
      <c r="A1090">
        <v>1067</v>
      </c>
      <c r="B1090">
        <v>100</v>
      </c>
      <c r="C1090">
        <v>20</v>
      </c>
      <c r="D1090">
        <v>100</v>
      </c>
      <c r="E1090">
        <v>40</v>
      </c>
      <c r="F1090">
        <v>3.97</v>
      </c>
      <c r="G1090">
        <v>7.71</v>
      </c>
      <c r="H1090">
        <v>3.43</v>
      </c>
      <c r="I1090">
        <v>33.369999999999997</v>
      </c>
      <c r="J1090">
        <v>-40.200000000000003</v>
      </c>
      <c r="K1090">
        <v>15.8</v>
      </c>
    </row>
    <row r="1091" spans="1:11">
      <c r="A1091">
        <v>1068</v>
      </c>
      <c r="B1091">
        <v>100</v>
      </c>
      <c r="C1091">
        <v>40</v>
      </c>
      <c r="D1091">
        <v>100</v>
      </c>
      <c r="E1091">
        <v>40</v>
      </c>
      <c r="F1091">
        <v>3.43</v>
      </c>
      <c r="G1091">
        <v>5.94</v>
      </c>
      <c r="H1091">
        <v>3.06</v>
      </c>
      <c r="I1091">
        <v>29.26</v>
      </c>
      <c r="J1091">
        <v>-30.57</v>
      </c>
      <c r="K1091">
        <v>11.36</v>
      </c>
    </row>
    <row r="1092" spans="1:11">
      <c r="A1092">
        <v>1069</v>
      </c>
      <c r="B1092">
        <v>100</v>
      </c>
      <c r="C1092">
        <v>70</v>
      </c>
      <c r="D1092">
        <v>100</v>
      </c>
      <c r="E1092">
        <v>40</v>
      </c>
      <c r="F1092">
        <v>2.83</v>
      </c>
      <c r="G1092">
        <v>3.87</v>
      </c>
      <c r="H1092">
        <v>2.4500000000000002</v>
      </c>
      <c r="I1092">
        <v>23.23</v>
      </c>
      <c r="J1092">
        <v>-14.92</v>
      </c>
      <c r="K1092">
        <v>5.74</v>
      </c>
    </row>
    <row r="1093" spans="1:11">
      <c r="A1093">
        <v>1070</v>
      </c>
      <c r="B1093">
        <v>100</v>
      </c>
      <c r="C1093">
        <v>100</v>
      </c>
      <c r="D1093">
        <v>100</v>
      </c>
      <c r="E1093">
        <v>40</v>
      </c>
      <c r="F1093">
        <v>2.4</v>
      </c>
      <c r="G1093">
        <v>2.54</v>
      </c>
      <c r="H1093">
        <v>1.91</v>
      </c>
      <c r="I1093">
        <v>18.100000000000001</v>
      </c>
      <c r="J1093">
        <v>-1</v>
      </c>
      <c r="K1093">
        <v>1.78</v>
      </c>
    </row>
    <row r="1094" spans="1:11">
      <c r="A1094">
        <v>1071</v>
      </c>
      <c r="B1094">
        <v>0</v>
      </c>
      <c r="C1094">
        <v>0</v>
      </c>
      <c r="D1094">
        <v>0</v>
      </c>
      <c r="E1094">
        <v>60</v>
      </c>
      <c r="F1094">
        <v>21.32</v>
      </c>
      <c r="G1094">
        <v>22.11</v>
      </c>
      <c r="H1094">
        <v>18.68</v>
      </c>
      <c r="I1094">
        <v>54.14</v>
      </c>
      <c r="J1094">
        <v>0</v>
      </c>
      <c r="K1094">
        <v>-0.97</v>
      </c>
    </row>
    <row r="1095" spans="1:11">
      <c r="A1095">
        <v>1072</v>
      </c>
      <c r="B1095">
        <v>0</v>
      </c>
      <c r="C1095">
        <v>20</v>
      </c>
      <c r="D1095">
        <v>0</v>
      </c>
      <c r="E1095">
        <v>60</v>
      </c>
      <c r="F1095">
        <v>18.399999999999999</v>
      </c>
      <c r="G1095">
        <v>17.89</v>
      </c>
      <c r="H1095">
        <v>15.96</v>
      </c>
      <c r="I1095">
        <v>49.37</v>
      </c>
      <c r="J1095">
        <v>6.12</v>
      </c>
      <c r="K1095">
        <v>-2.98</v>
      </c>
    </row>
    <row r="1096" spans="1:11">
      <c r="A1096">
        <v>1073</v>
      </c>
      <c r="B1096">
        <v>0</v>
      </c>
      <c r="C1096">
        <v>40</v>
      </c>
      <c r="D1096">
        <v>0</v>
      </c>
      <c r="E1096">
        <v>60</v>
      </c>
      <c r="F1096">
        <v>15.49</v>
      </c>
      <c r="G1096">
        <v>13.71</v>
      </c>
      <c r="H1096">
        <v>12.68</v>
      </c>
      <c r="I1096">
        <v>43.81</v>
      </c>
      <c r="J1096">
        <v>14.03</v>
      </c>
      <c r="K1096">
        <v>-4.03</v>
      </c>
    </row>
    <row r="1097" spans="1:11">
      <c r="A1097">
        <v>1074</v>
      </c>
      <c r="B1097">
        <v>0</v>
      </c>
      <c r="C1097">
        <v>70</v>
      </c>
      <c r="D1097">
        <v>0</v>
      </c>
      <c r="E1097">
        <v>60</v>
      </c>
      <c r="F1097">
        <v>11.63</v>
      </c>
      <c r="G1097">
        <v>8.34</v>
      </c>
      <c r="H1097">
        <v>7.87</v>
      </c>
      <c r="I1097">
        <v>34.69</v>
      </c>
      <c r="J1097">
        <v>28.55</v>
      </c>
      <c r="K1097">
        <v>-4.01</v>
      </c>
    </row>
    <row r="1098" spans="1:11">
      <c r="A1098">
        <v>1075</v>
      </c>
      <c r="B1098">
        <v>0</v>
      </c>
      <c r="C1098">
        <v>100</v>
      </c>
      <c r="D1098">
        <v>0</v>
      </c>
      <c r="E1098">
        <v>60</v>
      </c>
      <c r="F1098">
        <v>9.1199999999999992</v>
      </c>
      <c r="G1098">
        <v>5.09</v>
      </c>
      <c r="H1098">
        <v>4.5199999999999996</v>
      </c>
      <c r="I1098">
        <v>26.98</v>
      </c>
      <c r="J1098">
        <v>42.59</v>
      </c>
      <c r="K1098">
        <v>-1.88</v>
      </c>
    </row>
    <row r="1099" spans="1:11">
      <c r="A1099">
        <v>1076</v>
      </c>
      <c r="B1099">
        <v>20</v>
      </c>
      <c r="C1099">
        <v>0</v>
      </c>
      <c r="D1099">
        <v>0</v>
      </c>
      <c r="E1099">
        <v>60</v>
      </c>
      <c r="F1099">
        <v>17.2</v>
      </c>
      <c r="G1099">
        <v>18.54</v>
      </c>
      <c r="H1099">
        <v>18.04</v>
      </c>
      <c r="I1099">
        <v>50.14</v>
      </c>
      <c r="J1099">
        <v>-3.61</v>
      </c>
      <c r="K1099">
        <v>-6.46</v>
      </c>
    </row>
    <row r="1100" spans="1:11">
      <c r="A1100">
        <v>1077</v>
      </c>
      <c r="B1100">
        <v>20</v>
      </c>
      <c r="C1100">
        <v>20</v>
      </c>
      <c r="D1100">
        <v>0</v>
      </c>
      <c r="E1100">
        <v>60</v>
      </c>
      <c r="F1100">
        <v>14.9</v>
      </c>
      <c r="G1100">
        <v>15.06</v>
      </c>
      <c r="H1100">
        <v>15.24</v>
      </c>
      <c r="I1100">
        <v>45.72</v>
      </c>
      <c r="J1100">
        <v>2.27</v>
      </c>
      <c r="K1100">
        <v>-7.51</v>
      </c>
    </row>
    <row r="1101" spans="1:11">
      <c r="A1101">
        <v>1078</v>
      </c>
      <c r="B1101">
        <v>20</v>
      </c>
      <c r="C1101">
        <v>40</v>
      </c>
      <c r="D1101">
        <v>0</v>
      </c>
      <c r="E1101">
        <v>60</v>
      </c>
      <c r="F1101">
        <v>12.62</v>
      </c>
      <c r="G1101">
        <v>11.59</v>
      </c>
      <c r="H1101">
        <v>12.23</v>
      </c>
      <c r="I1101">
        <v>40.56</v>
      </c>
      <c r="J1101">
        <v>10.050000000000001</v>
      </c>
      <c r="K1101">
        <v>-8.34</v>
      </c>
    </row>
    <row r="1102" spans="1:11">
      <c r="A1102">
        <v>1079</v>
      </c>
      <c r="B1102">
        <v>20</v>
      </c>
      <c r="C1102">
        <v>70</v>
      </c>
      <c r="D1102">
        <v>0</v>
      </c>
      <c r="E1102">
        <v>60</v>
      </c>
      <c r="F1102">
        <v>9.5299999999999994</v>
      </c>
      <c r="G1102">
        <v>7.1</v>
      </c>
      <c r="H1102">
        <v>7.8</v>
      </c>
      <c r="I1102">
        <v>32.03</v>
      </c>
      <c r="J1102">
        <v>24.14</v>
      </c>
      <c r="K1102">
        <v>-8.32</v>
      </c>
    </row>
    <row r="1103" spans="1:11">
      <c r="A1103">
        <v>1080</v>
      </c>
      <c r="B1103">
        <v>20</v>
      </c>
      <c r="C1103">
        <v>100</v>
      </c>
      <c r="D1103">
        <v>0</v>
      </c>
      <c r="E1103">
        <v>60</v>
      </c>
      <c r="F1103">
        <v>7.39</v>
      </c>
      <c r="G1103">
        <v>4.25</v>
      </c>
      <c r="H1103">
        <v>4.59</v>
      </c>
      <c r="I1103">
        <v>24.47</v>
      </c>
      <c r="J1103">
        <v>37.9</v>
      </c>
      <c r="K1103">
        <v>-6.57</v>
      </c>
    </row>
    <row r="1104" spans="1:11">
      <c r="A1104">
        <v>1081</v>
      </c>
      <c r="B1104">
        <v>40</v>
      </c>
      <c r="C1104">
        <v>0</v>
      </c>
      <c r="D1104">
        <v>0</v>
      </c>
      <c r="E1104">
        <v>60</v>
      </c>
      <c r="F1104">
        <v>13.2</v>
      </c>
      <c r="G1104">
        <v>14.98</v>
      </c>
      <c r="H1104">
        <v>17.059999999999999</v>
      </c>
      <c r="I1104">
        <v>45.61</v>
      </c>
      <c r="J1104">
        <v>-7.84</v>
      </c>
      <c r="K1104">
        <v>-12.04</v>
      </c>
    </row>
    <row r="1105" spans="1:11">
      <c r="A1105">
        <v>1082</v>
      </c>
      <c r="B1105">
        <v>40</v>
      </c>
      <c r="C1105">
        <v>20</v>
      </c>
      <c r="D1105">
        <v>0</v>
      </c>
      <c r="E1105">
        <v>60</v>
      </c>
      <c r="F1105">
        <v>11.53</v>
      </c>
      <c r="G1105">
        <v>12.25</v>
      </c>
      <c r="H1105">
        <v>14.46</v>
      </c>
      <c r="I1105">
        <v>41.61</v>
      </c>
      <c r="J1105">
        <v>-2</v>
      </c>
      <c r="K1105">
        <v>-12.61</v>
      </c>
    </row>
    <row r="1106" spans="1:11">
      <c r="A1106">
        <v>1083</v>
      </c>
      <c r="B1106">
        <v>40</v>
      </c>
      <c r="C1106">
        <v>40</v>
      </c>
      <c r="D1106">
        <v>0</v>
      </c>
      <c r="E1106">
        <v>60</v>
      </c>
      <c r="F1106">
        <v>9.83</v>
      </c>
      <c r="G1106">
        <v>9.5</v>
      </c>
      <c r="H1106">
        <v>11.77</v>
      </c>
      <c r="I1106">
        <v>36.93</v>
      </c>
      <c r="J1106">
        <v>5.44</v>
      </c>
      <c r="K1106">
        <v>-13.25</v>
      </c>
    </row>
    <row r="1107" spans="1:11">
      <c r="A1107">
        <v>1084</v>
      </c>
      <c r="B1107">
        <v>40</v>
      </c>
      <c r="C1107">
        <v>70</v>
      </c>
      <c r="D1107">
        <v>0</v>
      </c>
      <c r="E1107">
        <v>60</v>
      </c>
      <c r="F1107">
        <v>7.46</v>
      </c>
      <c r="G1107">
        <v>5.85</v>
      </c>
      <c r="H1107">
        <v>7.66</v>
      </c>
      <c r="I1107">
        <v>29.03</v>
      </c>
      <c r="J1107">
        <v>18.98</v>
      </c>
      <c r="K1107">
        <v>-12.94</v>
      </c>
    </row>
    <row r="1108" spans="1:11">
      <c r="A1108">
        <v>1085</v>
      </c>
      <c r="B1108">
        <v>40</v>
      </c>
      <c r="C1108">
        <v>100</v>
      </c>
      <c r="D1108">
        <v>0</v>
      </c>
      <c r="E1108">
        <v>60</v>
      </c>
      <c r="F1108">
        <v>5.73</v>
      </c>
      <c r="G1108">
        <v>3.46</v>
      </c>
      <c r="H1108">
        <v>4.67</v>
      </c>
      <c r="I1108">
        <v>21.81</v>
      </c>
      <c r="J1108">
        <v>32.17</v>
      </c>
      <c r="K1108">
        <v>-11.59</v>
      </c>
    </row>
    <row r="1109" spans="1:11">
      <c r="A1109">
        <v>1086</v>
      </c>
      <c r="B1109">
        <v>70</v>
      </c>
      <c r="C1109">
        <v>0</v>
      </c>
      <c r="D1109">
        <v>0</v>
      </c>
      <c r="E1109">
        <v>60</v>
      </c>
      <c r="F1109">
        <v>7.96</v>
      </c>
      <c r="G1109">
        <v>10.14</v>
      </c>
      <c r="H1109">
        <v>15.33</v>
      </c>
      <c r="I1109">
        <v>38.1</v>
      </c>
      <c r="J1109">
        <v>-15.5</v>
      </c>
      <c r="K1109">
        <v>-20.86</v>
      </c>
    </row>
    <row r="1110" spans="1:11">
      <c r="A1110">
        <v>1087</v>
      </c>
      <c r="B1110">
        <v>70</v>
      </c>
      <c r="C1110">
        <v>20</v>
      </c>
      <c r="D1110">
        <v>0</v>
      </c>
      <c r="E1110">
        <v>60</v>
      </c>
      <c r="F1110">
        <v>7.07</v>
      </c>
      <c r="G1110">
        <v>8.4</v>
      </c>
      <c r="H1110">
        <v>13.2</v>
      </c>
      <c r="I1110">
        <v>34.799999999999997</v>
      </c>
      <c r="J1110">
        <v>-9.7200000000000006</v>
      </c>
      <c r="K1110">
        <v>-21.01</v>
      </c>
    </row>
    <row r="1111" spans="1:11">
      <c r="A1111">
        <v>1088</v>
      </c>
      <c r="B1111">
        <v>70</v>
      </c>
      <c r="C1111">
        <v>40</v>
      </c>
      <c r="D1111">
        <v>0</v>
      </c>
      <c r="E1111">
        <v>60</v>
      </c>
      <c r="F1111">
        <v>6.11</v>
      </c>
      <c r="G1111">
        <v>6.56</v>
      </c>
      <c r="H1111">
        <v>10.88</v>
      </c>
      <c r="I1111">
        <v>30.78</v>
      </c>
      <c r="J1111">
        <v>-2.27</v>
      </c>
      <c r="K1111">
        <v>-21.16</v>
      </c>
    </row>
    <row r="1112" spans="1:11">
      <c r="A1112">
        <v>1089</v>
      </c>
      <c r="B1112">
        <v>70</v>
      </c>
      <c r="C1112">
        <v>70</v>
      </c>
      <c r="D1112">
        <v>0</v>
      </c>
      <c r="E1112">
        <v>60</v>
      </c>
      <c r="F1112">
        <v>4.7699999999999996</v>
      </c>
      <c r="G1112">
        <v>4.16</v>
      </c>
      <c r="H1112">
        <v>7.43</v>
      </c>
      <c r="I1112">
        <v>24.18</v>
      </c>
      <c r="J1112">
        <v>10.34</v>
      </c>
      <c r="K1112">
        <v>-20.38</v>
      </c>
    </row>
    <row r="1113" spans="1:11">
      <c r="A1113">
        <v>1090</v>
      </c>
      <c r="B1113">
        <v>70</v>
      </c>
      <c r="C1113">
        <v>100</v>
      </c>
      <c r="D1113">
        <v>0</v>
      </c>
      <c r="E1113">
        <v>60</v>
      </c>
      <c r="F1113">
        <v>3.71</v>
      </c>
      <c r="G1113">
        <v>2.5099999999999998</v>
      </c>
      <c r="H1113">
        <v>4.84</v>
      </c>
      <c r="I1113">
        <v>17.97</v>
      </c>
      <c r="J1113">
        <v>22.44</v>
      </c>
      <c r="K1113">
        <v>-19.16</v>
      </c>
    </row>
    <row r="1114" spans="1:11">
      <c r="A1114">
        <v>1091</v>
      </c>
      <c r="B1114">
        <v>100</v>
      </c>
      <c r="C1114">
        <v>0</v>
      </c>
      <c r="D1114">
        <v>0</v>
      </c>
      <c r="E1114">
        <v>60</v>
      </c>
      <c r="F1114">
        <v>4.41</v>
      </c>
      <c r="G1114">
        <v>6.65</v>
      </c>
      <c r="H1114">
        <v>13.52</v>
      </c>
      <c r="I1114">
        <v>30.99</v>
      </c>
      <c r="J1114">
        <v>-23.68</v>
      </c>
      <c r="K1114">
        <v>-28.43</v>
      </c>
    </row>
    <row r="1115" spans="1:11">
      <c r="A1115">
        <v>1092</v>
      </c>
      <c r="B1115">
        <v>100</v>
      </c>
      <c r="C1115">
        <v>20</v>
      </c>
      <c r="D1115">
        <v>0</v>
      </c>
      <c r="E1115">
        <v>60</v>
      </c>
      <c r="F1115">
        <v>3.92</v>
      </c>
      <c r="G1115">
        <v>5.49</v>
      </c>
      <c r="H1115">
        <v>11.72</v>
      </c>
      <c r="I1115">
        <v>28.09</v>
      </c>
      <c r="J1115">
        <v>-18.07</v>
      </c>
      <c r="K1115">
        <v>-28.33</v>
      </c>
    </row>
    <row r="1116" spans="1:11">
      <c r="A1116">
        <v>1093</v>
      </c>
      <c r="B1116">
        <v>100</v>
      </c>
      <c r="C1116">
        <v>40</v>
      </c>
      <c r="D1116">
        <v>0</v>
      </c>
      <c r="E1116">
        <v>60</v>
      </c>
      <c r="F1116">
        <v>3.45</v>
      </c>
      <c r="G1116">
        <v>4.33</v>
      </c>
      <c r="H1116">
        <v>9.82</v>
      </c>
      <c r="I1116">
        <v>24.74</v>
      </c>
      <c r="J1116">
        <v>-10.86</v>
      </c>
      <c r="K1116">
        <v>-28.13</v>
      </c>
    </row>
    <row r="1117" spans="1:11">
      <c r="A1117">
        <v>1094</v>
      </c>
      <c r="B1117">
        <v>100</v>
      </c>
      <c r="C1117">
        <v>70</v>
      </c>
      <c r="D1117">
        <v>0</v>
      </c>
      <c r="E1117">
        <v>60</v>
      </c>
      <c r="F1117">
        <v>2.83</v>
      </c>
      <c r="G1117">
        <v>2.85</v>
      </c>
      <c r="H1117">
        <v>7.02</v>
      </c>
      <c r="I1117">
        <v>19.420000000000002</v>
      </c>
      <c r="J1117">
        <v>1.57</v>
      </c>
      <c r="K1117">
        <v>-26.9</v>
      </c>
    </row>
    <row r="1118" spans="1:11">
      <c r="A1118">
        <v>1095</v>
      </c>
      <c r="B1118">
        <v>100</v>
      </c>
      <c r="C1118">
        <v>100</v>
      </c>
      <c r="D1118">
        <v>0</v>
      </c>
      <c r="E1118">
        <v>60</v>
      </c>
      <c r="F1118">
        <v>2.41</v>
      </c>
      <c r="G1118">
        <v>1.9</v>
      </c>
      <c r="H1118">
        <v>4.92</v>
      </c>
      <c r="I1118">
        <v>14.96</v>
      </c>
      <c r="J1118">
        <v>12.69</v>
      </c>
      <c r="K1118">
        <v>-24.75</v>
      </c>
    </row>
    <row r="1119" spans="1:11">
      <c r="A1119">
        <v>1096</v>
      </c>
      <c r="B1119">
        <v>0</v>
      </c>
      <c r="C1119">
        <v>0</v>
      </c>
      <c r="D1119">
        <v>20</v>
      </c>
      <c r="E1119">
        <v>60</v>
      </c>
      <c r="F1119">
        <v>20.170000000000002</v>
      </c>
      <c r="G1119">
        <v>21.2</v>
      </c>
      <c r="H1119">
        <v>14.67</v>
      </c>
      <c r="I1119">
        <v>53.17</v>
      </c>
      <c r="J1119">
        <v>-1.34</v>
      </c>
      <c r="K1119">
        <v>6.78</v>
      </c>
    </row>
    <row r="1120" spans="1:11">
      <c r="A1120">
        <v>1097</v>
      </c>
      <c r="B1120">
        <v>0</v>
      </c>
      <c r="C1120">
        <v>20</v>
      </c>
      <c r="D1120">
        <v>20</v>
      </c>
      <c r="E1120">
        <v>60</v>
      </c>
      <c r="F1120">
        <v>17.53</v>
      </c>
      <c r="G1120">
        <v>17.260000000000002</v>
      </c>
      <c r="H1120">
        <v>12.4</v>
      </c>
      <c r="I1120">
        <v>48.59</v>
      </c>
      <c r="J1120">
        <v>4.8600000000000003</v>
      </c>
      <c r="K1120">
        <v>5.0199999999999996</v>
      </c>
    </row>
    <row r="1121" spans="1:11">
      <c r="A1121">
        <v>1098</v>
      </c>
      <c r="B1121">
        <v>0</v>
      </c>
      <c r="C1121">
        <v>40</v>
      </c>
      <c r="D1121">
        <v>20</v>
      </c>
      <c r="E1121">
        <v>60</v>
      </c>
      <c r="F1121">
        <v>14.84</v>
      </c>
      <c r="G1121">
        <v>13.23</v>
      </c>
      <c r="H1121">
        <v>9.91</v>
      </c>
      <c r="I1121">
        <v>43.11</v>
      </c>
      <c r="J1121">
        <v>13.16</v>
      </c>
      <c r="K1121">
        <v>3.22</v>
      </c>
    </row>
    <row r="1122" spans="1:11">
      <c r="A1122">
        <v>1099</v>
      </c>
      <c r="B1122">
        <v>0</v>
      </c>
      <c r="C1122">
        <v>70</v>
      </c>
      <c r="D1122">
        <v>20</v>
      </c>
      <c r="E1122">
        <v>60</v>
      </c>
      <c r="F1122">
        <v>11.32</v>
      </c>
      <c r="G1122">
        <v>8.1999999999999993</v>
      </c>
      <c r="H1122">
        <v>6.28</v>
      </c>
      <c r="I1122">
        <v>34.39</v>
      </c>
      <c r="J1122">
        <v>27.65</v>
      </c>
      <c r="K1122">
        <v>2.13</v>
      </c>
    </row>
    <row r="1123" spans="1:11">
      <c r="A1123">
        <v>1100</v>
      </c>
      <c r="B1123">
        <v>0</v>
      </c>
      <c r="C1123">
        <v>100</v>
      </c>
      <c r="D1123">
        <v>20</v>
      </c>
      <c r="E1123">
        <v>60</v>
      </c>
      <c r="F1123">
        <v>8.91</v>
      </c>
      <c r="G1123">
        <v>5.05</v>
      </c>
      <c r="H1123">
        <v>3.68</v>
      </c>
      <c r="I1123">
        <v>26.87</v>
      </c>
      <c r="J1123">
        <v>41.29</v>
      </c>
      <c r="K1123">
        <v>3.02</v>
      </c>
    </row>
    <row r="1124" spans="1:11">
      <c r="A1124">
        <v>1101</v>
      </c>
      <c r="B1124">
        <v>20</v>
      </c>
      <c r="C1124">
        <v>0</v>
      </c>
      <c r="D1124">
        <v>20</v>
      </c>
      <c r="E1124">
        <v>60</v>
      </c>
      <c r="F1124">
        <v>16.28</v>
      </c>
      <c r="G1124">
        <v>17.850000000000001</v>
      </c>
      <c r="H1124">
        <v>13.94</v>
      </c>
      <c r="I1124">
        <v>49.31</v>
      </c>
      <c r="J1124">
        <v>-5.13</v>
      </c>
      <c r="K1124">
        <v>2.02</v>
      </c>
    </row>
    <row r="1125" spans="1:11">
      <c r="A1125">
        <v>1102</v>
      </c>
      <c r="B1125">
        <v>20</v>
      </c>
      <c r="C1125">
        <v>20</v>
      </c>
      <c r="D1125">
        <v>20</v>
      </c>
      <c r="E1125">
        <v>60</v>
      </c>
      <c r="F1125">
        <v>14.14</v>
      </c>
      <c r="G1125">
        <v>14.51</v>
      </c>
      <c r="H1125">
        <v>11.85</v>
      </c>
      <c r="I1125">
        <v>44.95</v>
      </c>
      <c r="J1125">
        <v>0.96</v>
      </c>
      <c r="K1125">
        <v>0.35</v>
      </c>
    </row>
    <row r="1126" spans="1:11">
      <c r="A1126">
        <v>1103</v>
      </c>
      <c r="B1126">
        <v>20</v>
      </c>
      <c r="C1126">
        <v>40</v>
      </c>
      <c r="D1126">
        <v>20</v>
      </c>
      <c r="E1126">
        <v>60</v>
      </c>
      <c r="F1126">
        <v>12.03</v>
      </c>
      <c r="G1126">
        <v>11.19</v>
      </c>
      <c r="H1126">
        <v>9.58</v>
      </c>
      <c r="I1126">
        <v>39.89</v>
      </c>
      <c r="J1126">
        <v>8.93</v>
      </c>
      <c r="K1126">
        <v>-1.22</v>
      </c>
    </row>
    <row r="1127" spans="1:11">
      <c r="A1127">
        <v>1104</v>
      </c>
      <c r="B1127">
        <v>20</v>
      </c>
      <c r="C1127">
        <v>70</v>
      </c>
      <c r="D1127">
        <v>20</v>
      </c>
      <c r="E1127">
        <v>60</v>
      </c>
      <c r="F1127">
        <v>9.1999999999999993</v>
      </c>
      <c r="G1127">
        <v>6.95</v>
      </c>
      <c r="H1127">
        <v>6.19</v>
      </c>
      <c r="I1127">
        <v>31.69</v>
      </c>
      <c r="J1127">
        <v>22.94</v>
      </c>
      <c r="K1127">
        <v>-2.15</v>
      </c>
    </row>
    <row r="1128" spans="1:11">
      <c r="A1128">
        <v>1105</v>
      </c>
      <c r="B1128">
        <v>20</v>
      </c>
      <c r="C1128">
        <v>100</v>
      </c>
      <c r="D1128">
        <v>20</v>
      </c>
      <c r="E1128">
        <v>60</v>
      </c>
      <c r="F1128">
        <v>7.25</v>
      </c>
      <c r="G1128">
        <v>4.25</v>
      </c>
      <c r="H1128">
        <v>3.74</v>
      </c>
      <c r="I1128">
        <v>24.5</v>
      </c>
      <c r="J1128">
        <v>36.46</v>
      </c>
      <c r="K1128">
        <v>-1.52</v>
      </c>
    </row>
    <row r="1129" spans="1:11">
      <c r="A1129">
        <v>1106</v>
      </c>
      <c r="B1129">
        <v>40</v>
      </c>
      <c r="C1129">
        <v>0</v>
      </c>
      <c r="D1129">
        <v>20</v>
      </c>
      <c r="E1129">
        <v>60</v>
      </c>
      <c r="F1129">
        <v>12.45</v>
      </c>
      <c r="G1129">
        <v>14.46</v>
      </c>
      <c r="H1129">
        <v>13.2</v>
      </c>
      <c r="I1129">
        <v>44.88</v>
      </c>
      <c r="J1129">
        <v>-9.6999999999999993</v>
      </c>
      <c r="K1129">
        <v>-3.63</v>
      </c>
    </row>
    <row r="1130" spans="1:11">
      <c r="A1130">
        <v>1107</v>
      </c>
      <c r="B1130">
        <v>40</v>
      </c>
      <c r="C1130">
        <v>20</v>
      </c>
      <c r="D1130">
        <v>20</v>
      </c>
      <c r="E1130">
        <v>60</v>
      </c>
      <c r="F1130">
        <v>10.87</v>
      </c>
      <c r="G1130">
        <v>11.81</v>
      </c>
      <c r="H1130">
        <v>11.32</v>
      </c>
      <c r="I1130">
        <v>40.909999999999997</v>
      </c>
      <c r="J1130">
        <v>-3.75</v>
      </c>
      <c r="K1130">
        <v>-5.05</v>
      </c>
    </row>
    <row r="1131" spans="1:11">
      <c r="A1131">
        <v>1108</v>
      </c>
      <c r="B1131">
        <v>40</v>
      </c>
      <c r="C1131">
        <v>40</v>
      </c>
      <c r="D1131">
        <v>20</v>
      </c>
      <c r="E1131">
        <v>60</v>
      </c>
      <c r="F1131">
        <v>9.36</v>
      </c>
      <c r="G1131">
        <v>9.2100000000000009</v>
      </c>
      <c r="H1131">
        <v>9.25</v>
      </c>
      <c r="I1131">
        <v>36.39</v>
      </c>
      <c r="J1131">
        <v>3.92</v>
      </c>
      <c r="K1131">
        <v>-6.11</v>
      </c>
    </row>
    <row r="1132" spans="1:11">
      <c r="A1132">
        <v>1109</v>
      </c>
      <c r="B1132">
        <v>40</v>
      </c>
      <c r="C1132">
        <v>70</v>
      </c>
      <c r="D1132">
        <v>20</v>
      </c>
      <c r="E1132">
        <v>60</v>
      </c>
      <c r="F1132">
        <v>7.17</v>
      </c>
      <c r="G1132">
        <v>5.74</v>
      </c>
      <c r="H1132">
        <v>6.12</v>
      </c>
      <c r="I1132">
        <v>28.76</v>
      </c>
      <c r="J1132">
        <v>17.38</v>
      </c>
      <c r="K1132">
        <v>-6.86</v>
      </c>
    </row>
    <row r="1133" spans="1:11">
      <c r="A1133">
        <v>1110</v>
      </c>
      <c r="B1133">
        <v>40</v>
      </c>
      <c r="C1133">
        <v>100</v>
      </c>
      <c r="D1133">
        <v>20</v>
      </c>
      <c r="E1133">
        <v>60</v>
      </c>
      <c r="F1133">
        <v>5.59</v>
      </c>
      <c r="G1133">
        <v>3.46</v>
      </c>
      <c r="H1133">
        <v>3.81</v>
      </c>
      <c r="I1133">
        <v>21.81</v>
      </c>
      <c r="J1133">
        <v>30.5</v>
      </c>
      <c r="K1133">
        <v>-6.57</v>
      </c>
    </row>
    <row r="1134" spans="1:11">
      <c r="A1134">
        <v>1111</v>
      </c>
      <c r="B1134">
        <v>70</v>
      </c>
      <c r="C1134">
        <v>0</v>
      </c>
      <c r="D1134">
        <v>20</v>
      </c>
      <c r="E1134">
        <v>60</v>
      </c>
      <c r="F1134">
        <v>7.39</v>
      </c>
      <c r="G1134">
        <v>9.81</v>
      </c>
      <c r="H1134">
        <v>11.91</v>
      </c>
      <c r="I1134">
        <v>37.49</v>
      </c>
      <c r="J1134">
        <v>-18.18</v>
      </c>
      <c r="K1134">
        <v>-12.69</v>
      </c>
    </row>
    <row r="1135" spans="1:11">
      <c r="A1135">
        <v>1112</v>
      </c>
      <c r="B1135">
        <v>70</v>
      </c>
      <c r="C1135">
        <v>20</v>
      </c>
      <c r="D1135">
        <v>20</v>
      </c>
      <c r="E1135">
        <v>60</v>
      </c>
      <c r="F1135">
        <v>6.57</v>
      </c>
      <c r="G1135">
        <v>8.11</v>
      </c>
      <c r="H1135">
        <v>10.35</v>
      </c>
      <c r="I1135">
        <v>34.21</v>
      </c>
      <c r="J1135">
        <v>-12.18</v>
      </c>
      <c r="K1135">
        <v>-13.55</v>
      </c>
    </row>
    <row r="1136" spans="1:11">
      <c r="A1136">
        <v>1113</v>
      </c>
      <c r="B1136">
        <v>70</v>
      </c>
      <c r="C1136">
        <v>40</v>
      </c>
      <c r="D1136">
        <v>20</v>
      </c>
      <c r="E1136">
        <v>60</v>
      </c>
      <c r="F1136">
        <v>5.71</v>
      </c>
      <c r="G1136">
        <v>6.34</v>
      </c>
      <c r="H1136">
        <v>8.58</v>
      </c>
      <c r="I1136">
        <v>30.26</v>
      </c>
      <c r="J1136">
        <v>-4.53</v>
      </c>
      <c r="K1136">
        <v>-14.29</v>
      </c>
    </row>
    <row r="1137" spans="1:11">
      <c r="A1137">
        <v>1114</v>
      </c>
      <c r="B1137">
        <v>70</v>
      </c>
      <c r="C1137">
        <v>70</v>
      </c>
      <c r="D1137">
        <v>20</v>
      </c>
      <c r="E1137">
        <v>60</v>
      </c>
      <c r="F1137">
        <v>4.51</v>
      </c>
      <c r="G1137">
        <v>4.08</v>
      </c>
      <c r="H1137">
        <v>5.99</v>
      </c>
      <c r="I1137">
        <v>23.93</v>
      </c>
      <c r="J1137">
        <v>8.1199999999999992</v>
      </c>
      <c r="K1137">
        <v>-14.59</v>
      </c>
    </row>
    <row r="1138" spans="1:11">
      <c r="A1138">
        <v>1115</v>
      </c>
      <c r="B1138">
        <v>70</v>
      </c>
      <c r="C1138">
        <v>100</v>
      </c>
      <c r="D1138">
        <v>20</v>
      </c>
      <c r="E1138">
        <v>60</v>
      </c>
      <c r="F1138">
        <v>3.55</v>
      </c>
      <c r="G1138">
        <v>2.5099999999999998</v>
      </c>
      <c r="H1138">
        <v>3.97</v>
      </c>
      <c r="I1138">
        <v>17.96</v>
      </c>
      <c r="J1138">
        <v>20.010000000000002</v>
      </c>
      <c r="K1138">
        <v>-14.2</v>
      </c>
    </row>
    <row r="1139" spans="1:11">
      <c r="A1139">
        <v>1116</v>
      </c>
      <c r="B1139">
        <v>100</v>
      </c>
      <c r="C1139">
        <v>0</v>
      </c>
      <c r="D1139">
        <v>20</v>
      </c>
      <c r="E1139">
        <v>60</v>
      </c>
      <c r="F1139">
        <v>3.96</v>
      </c>
      <c r="G1139">
        <v>6.41</v>
      </c>
      <c r="H1139">
        <v>10.49</v>
      </c>
      <c r="I1139">
        <v>30.42</v>
      </c>
      <c r="J1139">
        <v>-27.54</v>
      </c>
      <c r="K1139">
        <v>-20.55</v>
      </c>
    </row>
    <row r="1140" spans="1:11">
      <c r="A1140">
        <v>1117</v>
      </c>
      <c r="B1140">
        <v>100</v>
      </c>
      <c r="C1140">
        <v>20</v>
      </c>
      <c r="D1140">
        <v>20</v>
      </c>
      <c r="E1140">
        <v>60</v>
      </c>
      <c r="F1140">
        <v>3.57</v>
      </c>
      <c r="G1140">
        <v>5.34</v>
      </c>
      <c r="H1140">
        <v>9.2100000000000009</v>
      </c>
      <c r="I1140">
        <v>27.67</v>
      </c>
      <c r="J1140">
        <v>-21.64</v>
      </c>
      <c r="K1140">
        <v>-21</v>
      </c>
    </row>
    <row r="1141" spans="1:11">
      <c r="A1141">
        <v>1118</v>
      </c>
      <c r="B1141">
        <v>100</v>
      </c>
      <c r="C1141">
        <v>40</v>
      </c>
      <c r="D1141">
        <v>20</v>
      </c>
      <c r="E1141">
        <v>60</v>
      </c>
      <c r="F1141">
        <v>3.12</v>
      </c>
      <c r="G1141">
        <v>4.17</v>
      </c>
      <c r="H1141">
        <v>7.73</v>
      </c>
      <c r="I1141">
        <v>24.23</v>
      </c>
      <c r="J1141">
        <v>-14</v>
      </c>
      <c r="K1141">
        <v>-21.46</v>
      </c>
    </row>
    <row r="1142" spans="1:11">
      <c r="A1142">
        <v>1119</v>
      </c>
      <c r="B1142">
        <v>100</v>
      </c>
      <c r="C1142">
        <v>70</v>
      </c>
      <c r="D1142">
        <v>20</v>
      </c>
      <c r="E1142">
        <v>60</v>
      </c>
      <c r="F1142">
        <v>2.62</v>
      </c>
      <c r="G1142">
        <v>2.8</v>
      </c>
      <c r="H1142">
        <v>5.66</v>
      </c>
      <c r="I1142">
        <v>19.23</v>
      </c>
      <c r="J1142">
        <v>-1.6</v>
      </c>
      <c r="K1142">
        <v>-21.14</v>
      </c>
    </row>
    <row r="1143" spans="1:11">
      <c r="A1143">
        <v>1120</v>
      </c>
      <c r="B1143">
        <v>100</v>
      </c>
      <c r="C1143">
        <v>100</v>
      </c>
      <c r="D1143">
        <v>20</v>
      </c>
      <c r="E1143">
        <v>60</v>
      </c>
      <c r="F1143">
        <v>2.27</v>
      </c>
      <c r="G1143">
        <v>1.92</v>
      </c>
      <c r="H1143">
        <v>4.08</v>
      </c>
      <c r="I1143">
        <v>15.05</v>
      </c>
      <c r="J1143">
        <v>9.56</v>
      </c>
      <c r="K1143">
        <v>-19.86</v>
      </c>
    </row>
    <row r="1144" spans="1:11">
      <c r="A1144">
        <v>1121</v>
      </c>
      <c r="B1144">
        <v>0</v>
      </c>
      <c r="C1144">
        <v>0</v>
      </c>
      <c r="D1144">
        <v>40</v>
      </c>
      <c r="E1144">
        <v>60</v>
      </c>
      <c r="F1144">
        <v>19.010000000000002</v>
      </c>
      <c r="G1144">
        <v>20.28</v>
      </c>
      <c r="H1144">
        <v>10.65</v>
      </c>
      <c r="I1144">
        <v>52.16</v>
      </c>
      <c r="J1144">
        <v>-2.74</v>
      </c>
      <c r="K1144">
        <v>16.440000000000001</v>
      </c>
    </row>
    <row r="1145" spans="1:11">
      <c r="A1145">
        <v>1122</v>
      </c>
      <c r="B1145">
        <v>0</v>
      </c>
      <c r="C1145">
        <v>20</v>
      </c>
      <c r="D1145">
        <v>40</v>
      </c>
      <c r="E1145">
        <v>60</v>
      </c>
      <c r="F1145">
        <v>16.62</v>
      </c>
      <c r="G1145">
        <v>16.53</v>
      </c>
      <c r="H1145">
        <v>9.07</v>
      </c>
      <c r="I1145">
        <v>47.66</v>
      </c>
      <c r="J1145">
        <v>3.88</v>
      </c>
      <c r="K1145">
        <v>13.94</v>
      </c>
    </row>
    <row r="1146" spans="1:11">
      <c r="A1146">
        <v>1123</v>
      </c>
      <c r="B1146">
        <v>0</v>
      </c>
      <c r="C1146">
        <v>40</v>
      </c>
      <c r="D1146">
        <v>40</v>
      </c>
      <c r="E1146">
        <v>60</v>
      </c>
      <c r="F1146">
        <v>14.19</v>
      </c>
      <c r="G1146">
        <v>12.78</v>
      </c>
      <c r="H1146">
        <v>7.29</v>
      </c>
      <c r="I1146">
        <v>42.43</v>
      </c>
      <c r="J1146">
        <v>12.12</v>
      </c>
      <c r="K1146">
        <v>11.65</v>
      </c>
    </row>
    <row r="1147" spans="1:11">
      <c r="A1147">
        <v>1124</v>
      </c>
      <c r="B1147">
        <v>0</v>
      </c>
      <c r="C1147">
        <v>70</v>
      </c>
      <c r="D1147">
        <v>40</v>
      </c>
      <c r="E1147">
        <v>60</v>
      </c>
      <c r="F1147">
        <v>10.96</v>
      </c>
      <c r="G1147">
        <v>8.01</v>
      </c>
      <c r="H1147">
        <v>4.7</v>
      </c>
      <c r="I1147">
        <v>34.01</v>
      </c>
      <c r="J1147">
        <v>26.63</v>
      </c>
      <c r="K1147">
        <v>9.27</v>
      </c>
    </row>
    <row r="1148" spans="1:11">
      <c r="A1148">
        <v>1125</v>
      </c>
      <c r="B1148">
        <v>0</v>
      </c>
      <c r="C1148">
        <v>100</v>
      </c>
      <c r="D1148">
        <v>40</v>
      </c>
      <c r="E1148">
        <v>60</v>
      </c>
      <c r="F1148">
        <v>8.75</v>
      </c>
      <c r="G1148">
        <v>5.04</v>
      </c>
      <c r="H1148">
        <v>2.84</v>
      </c>
      <c r="I1148">
        <v>26.85</v>
      </c>
      <c r="J1148">
        <v>39.94</v>
      </c>
      <c r="K1148">
        <v>8.84</v>
      </c>
    </row>
    <row r="1149" spans="1:11">
      <c r="A1149">
        <v>1126</v>
      </c>
      <c r="B1149">
        <v>20</v>
      </c>
      <c r="C1149">
        <v>0</v>
      </c>
      <c r="D1149">
        <v>40</v>
      </c>
      <c r="E1149">
        <v>60</v>
      </c>
      <c r="F1149">
        <v>15.35</v>
      </c>
      <c r="G1149">
        <v>17.11</v>
      </c>
      <c r="H1149">
        <v>10.16</v>
      </c>
      <c r="I1149">
        <v>48.4</v>
      </c>
      <c r="J1149">
        <v>-6.64</v>
      </c>
      <c r="K1149">
        <v>11.53</v>
      </c>
    </row>
    <row r="1150" spans="1:11">
      <c r="A1150">
        <v>1127</v>
      </c>
      <c r="B1150">
        <v>20</v>
      </c>
      <c r="C1150">
        <v>20</v>
      </c>
      <c r="D1150">
        <v>40</v>
      </c>
      <c r="E1150">
        <v>60</v>
      </c>
      <c r="F1150">
        <v>13.42</v>
      </c>
      <c r="G1150">
        <v>13.98</v>
      </c>
      <c r="H1150">
        <v>8.6999999999999993</v>
      </c>
      <c r="I1150">
        <v>44.2</v>
      </c>
      <c r="J1150">
        <v>-0.36</v>
      </c>
      <c r="K1150">
        <v>9.32</v>
      </c>
    </row>
    <row r="1151" spans="1:11">
      <c r="A1151">
        <v>1128</v>
      </c>
      <c r="B1151">
        <v>20</v>
      </c>
      <c r="C1151">
        <v>40</v>
      </c>
      <c r="D1151">
        <v>40</v>
      </c>
      <c r="E1151">
        <v>60</v>
      </c>
      <c r="F1151">
        <v>11.49</v>
      </c>
      <c r="G1151">
        <v>10.83</v>
      </c>
      <c r="H1151">
        <v>7.06</v>
      </c>
      <c r="I1151">
        <v>39.299999999999997</v>
      </c>
      <c r="J1151">
        <v>7.68</v>
      </c>
      <c r="K1151">
        <v>7.19</v>
      </c>
    </row>
    <row r="1152" spans="1:11">
      <c r="A1152">
        <v>1129</v>
      </c>
      <c r="B1152">
        <v>20</v>
      </c>
      <c r="C1152">
        <v>70</v>
      </c>
      <c r="D1152">
        <v>40</v>
      </c>
      <c r="E1152">
        <v>60</v>
      </c>
      <c r="F1152">
        <v>8.8699999999999992</v>
      </c>
      <c r="G1152">
        <v>6.79</v>
      </c>
      <c r="H1152">
        <v>4.6399999999999997</v>
      </c>
      <c r="I1152">
        <v>31.33</v>
      </c>
      <c r="J1152">
        <v>21.68</v>
      </c>
      <c r="K1152">
        <v>4.99</v>
      </c>
    </row>
    <row r="1153" spans="1:11">
      <c r="A1153">
        <v>1130</v>
      </c>
      <c r="B1153">
        <v>20</v>
      </c>
      <c r="C1153">
        <v>100</v>
      </c>
      <c r="D1153">
        <v>40</v>
      </c>
      <c r="E1153">
        <v>60</v>
      </c>
      <c r="F1153">
        <v>7.06</v>
      </c>
      <c r="G1153">
        <v>4.25</v>
      </c>
      <c r="H1153">
        <v>2.88</v>
      </c>
      <c r="I1153">
        <v>24.49</v>
      </c>
      <c r="J1153">
        <v>34.69</v>
      </c>
      <c r="K1153">
        <v>4.45</v>
      </c>
    </row>
    <row r="1154" spans="1:11">
      <c r="A1154">
        <v>1131</v>
      </c>
      <c r="B1154">
        <v>40</v>
      </c>
      <c r="C1154">
        <v>0</v>
      </c>
      <c r="D1154">
        <v>40</v>
      </c>
      <c r="E1154">
        <v>60</v>
      </c>
      <c r="F1154">
        <v>11.7</v>
      </c>
      <c r="G1154">
        <v>13.92</v>
      </c>
      <c r="H1154">
        <v>9.6300000000000008</v>
      </c>
      <c r="I1154">
        <v>44.11</v>
      </c>
      <c r="J1154">
        <v>-11.55</v>
      </c>
      <c r="K1154">
        <v>5.89</v>
      </c>
    </row>
    <row r="1155" spans="1:11">
      <c r="A1155">
        <v>1132</v>
      </c>
      <c r="B1155">
        <v>40</v>
      </c>
      <c r="C1155">
        <v>20</v>
      </c>
      <c r="D1155">
        <v>40</v>
      </c>
      <c r="E1155">
        <v>60</v>
      </c>
      <c r="F1155">
        <v>10.28</v>
      </c>
      <c r="G1155">
        <v>11.39</v>
      </c>
      <c r="H1155">
        <v>8.27</v>
      </c>
      <c r="I1155">
        <v>40.229999999999997</v>
      </c>
      <c r="J1155">
        <v>-5.29</v>
      </c>
      <c r="K1155">
        <v>4.05</v>
      </c>
    </row>
    <row r="1156" spans="1:11">
      <c r="A1156">
        <v>1133</v>
      </c>
      <c r="B1156">
        <v>40</v>
      </c>
      <c r="C1156">
        <v>40</v>
      </c>
      <c r="D1156">
        <v>40</v>
      </c>
      <c r="E1156">
        <v>60</v>
      </c>
      <c r="F1156">
        <v>8.84</v>
      </c>
      <c r="G1156">
        <v>8.89</v>
      </c>
      <c r="H1156">
        <v>6.8</v>
      </c>
      <c r="I1156">
        <v>35.770000000000003</v>
      </c>
      <c r="J1156">
        <v>2.36</v>
      </c>
      <c r="K1156">
        <v>2.2200000000000002</v>
      </c>
    </row>
    <row r="1157" spans="1:11">
      <c r="A1157">
        <v>1134</v>
      </c>
      <c r="B1157">
        <v>40</v>
      </c>
      <c r="C1157">
        <v>70</v>
      </c>
      <c r="D1157">
        <v>40</v>
      </c>
      <c r="E1157">
        <v>60</v>
      </c>
      <c r="F1157">
        <v>6.84</v>
      </c>
      <c r="G1157">
        <v>5.6</v>
      </c>
      <c r="H1157">
        <v>4.63</v>
      </c>
      <c r="I1157">
        <v>28.38</v>
      </c>
      <c r="J1157">
        <v>15.71</v>
      </c>
      <c r="K1157">
        <v>-0.04</v>
      </c>
    </row>
    <row r="1158" spans="1:11">
      <c r="A1158">
        <v>1135</v>
      </c>
      <c r="B1158">
        <v>40</v>
      </c>
      <c r="C1158">
        <v>100</v>
      </c>
      <c r="D1158">
        <v>40</v>
      </c>
      <c r="E1158">
        <v>60</v>
      </c>
      <c r="F1158">
        <v>5.4</v>
      </c>
      <c r="G1158">
        <v>3.45</v>
      </c>
      <c r="H1158">
        <v>2.92</v>
      </c>
      <c r="I1158">
        <v>21.75</v>
      </c>
      <c r="J1158">
        <v>28.58</v>
      </c>
      <c r="K1158">
        <v>-0.59</v>
      </c>
    </row>
    <row r="1159" spans="1:11">
      <c r="A1159">
        <v>1136</v>
      </c>
      <c r="B1159">
        <v>70</v>
      </c>
      <c r="C1159">
        <v>0</v>
      </c>
      <c r="D1159">
        <v>40</v>
      </c>
      <c r="E1159">
        <v>60</v>
      </c>
      <c r="F1159">
        <v>6.87</v>
      </c>
      <c r="G1159">
        <v>9.48</v>
      </c>
      <c r="H1159">
        <v>8.77</v>
      </c>
      <c r="I1159">
        <v>36.89</v>
      </c>
      <c r="J1159">
        <v>-20.73</v>
      </c>
      <c r="K1159">
        <v>-3.56</v>
      </c>
    </row>
    <row r="1160" spans="1:11">
      <c r="A1160">
        <v>1137</v>
      </c>
      <c r="B1160">
        <v>70</v>
      </c>
      <c r="C1160">
        <v>20</v>
      </c>
      <c r="D1160">
        <v>40</v>
      </c>
      <c r="E1160">
        <v>60</v>
      </c>
      <c r="F1160">
        <v>6.11</v>
      </c>
      <c r="G1160">
        <v>7.84</v>
      </c>
      <c r="H1160">
        <v>7.63</v>
      </c>
      <c r="I1160">
        <v>33.64</v>
      </c>
      <c r="J1160">
        <v>-14.63</v>
      </c>
      <c r="K1160">
        <v>-4.84</v>
      </c>
    </row>
    <row r="1161" spans="1:11">
      <c r="A1161">
        <v>1138</v>
      </c>
      <c r="B1161">
        <v>70</v>
      </c>
      <c r="C1161">
        <v>40</v>
      </c>
      <c r="D1161">
        <v>40</v>
      </c>
      <c r="E1161">
        <v>60</v>
      </c>
      <c r="F1161">
        <v>5.35</v>
      </c>
      <c r="G1161">
        <v>6.18</v>
      </c>
      <c r="H1161">
        <v>6.4</v>
      </c>
      <c r="I1161">
        <v>29.85</v>
      </c>
      <c r="J1161">
        <v>-6.93</v>
      </c>
      <c r="K1161">
        <v>-6.24</v>
      </c>
    </row>
    <row r="1162" spans="1:11">
      <c r="A1162">
        <v>1139</v>
      </c>
      <c r="B1162">
        <v>70</v>
      </c>
      <c r="C1162">
        <v>70</v>
      </c>
      <c r="D1162">
        <v>40</v>
      </c>
      <c r="E1162">
        <v>60</v>
      </c>
      <c r="F1162">
        <v>4.24</v>
      </c>
      <c r="G1162">
        <v>3.98</v>
      </c>
      <c r="H1162">
        <v>4.54</v>
      </c>
      <c r="I1162">
        <v>23.62</v>
      </c>
      <c r="J1162">
        <v>5.68</v>
      </c>
      <c r="K1162">
        <v>-7.8</v>
      </c>
    </row>
    <row r="1163" spans="1:11">
      <c r="A1163">
        <v>1140</v>
      </c>
      <c r="B1163">
        <v>70</v>
      </c>
      <c r="C1163">
        <v>100</v>
      </c>
      <c r="D1163">
        <v>40</v>
      </c>
      <c r="E1163">
        <v>60</v>
      </c>
      <c r="F1163">
        <v>3.39</v>
      </c>
      <c r="G1163">
        <v>2.5</v>
      </c>
      <c r="H1163">
        <v>3.1</v>
      </c>
      <c r="I1163">
        <v>17.93</v>
      </c>
      <c r="J1163">
        <v>17.559999999999999</v>
      </c>
      <c r="K1163">
        <v>-8.4499999999999993</v>
      </c>
    </row>
    <row r="1164" spans="1:11">
      <c r="A1164">
        <v>1141</v>
      </c>
      <c r="B1164">
        <v>100</v>
      </c>
      <c r="C1164">
        <v>0</v>
      </c>
      <c r="D1164">
        <v>40</v>
      </c>
      <c r="E1164">
        <v>60</v>
      </c>
      <c r="F1164">
        <v>3.58</v>
      </c>
      <c r="G1164">
        <v>6.22</v>
      </c>
      <c r="H1164">
        <v>7.75</v>
      </c>
      <c r="I1164">
        <v>29.95</v>
      </c>
      <c r="J1164">
        <v>-31.34</v>
      </c>
      <c r="K1164">
        <v>-11.68</v>
      </c>
    </row>
    <row r="1165" spans="1:11">
      <c r="A1165">
        <v>1142</v>
      </c>
      <c r="B1165">
        <v>100</v>
      </c>
      <c r="C1165">
        <v>20</v>
      </c>
      <c r="D1165">
        <v>40</v>
      </c>
      <c r="E1165">
        <v>60</v>
      </c>
      <c r="F1165">
        <v>3.23</v>
      </c>
      <c r="G1165">
        <v>5.17</v>
      </c>
      <c r="H1165">
        <v>6.83</v>
      </c>
      <c r="I1165">
        <v>27.22</v>
      </c>
      <c r="J1165">
        <v>-25.19</v>
      </c>
      <c r="K1165">
        <v>-12.65</v>
      </c>
    </row>
    <row r="1166" spans="1:11">
      <c r="A1166">
        <v>1143</v>
      </c>
      <c r="B1166">
        <v>100</v>
      </c>
      <c r="C1166">
        <v>40</v>
      </c>
      <c r="D1166">
        <v>40</v>
      </c>
      <c r="E1166">
        <v>60</v>
      </c>
      <c r="F1166">
        <v>2.85</v>
      </c>
      <c r="G1166">
        <v>4.0599999999999996</v>
      </c>
      <c r="H1166">
        <v>5.79</v>
      </c>
      <c r="I1166">
        <v>23.87</v>
      </c>
      <c r="J1166">
        <v>-17.25</v>
      </c>
      <c r="K1166">
        <v>-13.74</v>
      </c>
    </row>
    <row r="1167" spans="1:11">
      <c r="A1167">
        <v>1144</v>
      </c>
      <c r="B1167">
        <v>100</v>
      </c>
      <c r="C1167">
        <v>70</v>
      </c>
      <c r="D1167">
        <v>40</v>
      </c>
      <c r="E1167">
        <v>60</v>
      </c>
      <c r="F1167">
        <v>2.4300000000000002</v>
      </c>
      <c r="G1167">
        <v>2.77</v>
      </c>
      <c r="H1167">
        <v>4.34</v>
      </c>
      <c r="I1167">
        <v>19.11</v>
      </c>
      <c r="J1167">
        <v>-4.76</v>
      </c>
      <c r="K1167">
        <v>-14.42</v>
      </c>
    </row>
    <row r="1168" spans="1:11">
      <c r="A1168">
        <v>1145</v>
      </c>
      <c r="B1168">
        <v>100</v>
      </c>
      <c r="C1168">
        <v>100</v>
      </c>
      <c r="D1168">
        <v>40</v>
      </c>
      <c r="E1168">
        <v>60</v>
      </c>
      <c r="F1168">
        <v>2.13</v>
      </c>
      <c r="G1168">
        <v>1.92</v>
      </c>
      <c r="H1168">
        <v>3.2</v>
      </c>
      <c r="I1168">
        <v>15.06</v>
      </c>
      <c r="J1168">
        <v>6.36</v>
      </c>
      <c r="K1168">
        <v>-14.13</v>
      </c>
    </row>
    <row r="1169" spans="1:11">
      <c r="A1169">
        <v>1146</v>
      </c>
      <c r="B1169">
        <v>0</v>
      </c>
      <c r="C1169">
        <v>0</v>
      </c>
      <c r="D1169">
        <v>70</v>
      </c>
      <c r="E1169">
        <v>60</v>
      </c>
      <c r="F1169">
        <v>17.670000000000002</v>
      </c>
      <c r="G1169">
        <v>19.12</v>
      </c>
      <c r="H1169">
        <v>5.59</v>
      </c>
      <c r="I1169">
        <v>50.83</v>
      </c>
      <c r="J1169">
        <v>-4.07</v>
      </c>
      <c r="K1169">
        <v>33.69</v>
      </c>
    </row>
    <row r="1170" spans="1:11">
      <c r="A1170">
        <v>1147</v>
      </c>
      <c r="B1170">
        <v>0</v>
      </c>
      <c r="C1170">
        <v>20</v>
      </c>
      <c r="D1170">
        <v>70</v>
      </c>
      <c r="E1170">
        <v>60</v>
      </c>
      <c r="F1170">
        <v>15.46</v>
      </c>
      <c r="G1170">
        <v>15.59</v>
      </c>
      <c r="H1170">
        <v>4.8499999999999996</v>
      </c>
      <c r="I1170">
        <v>46.43</v>
      </c>
      <c r="J1170">
        <v>2.58</v>
      </c>
      <c r="K1170">
        <v>29.86</v>
      </c>
    </row>
    <row r="1171" spans="1:11">
      <c r="A1171">
        <v>1148</v>
      </c>
      <c r="B1171">
        <v>0</v>
      </c>
      <c r="C1171">
        <v>40</v>
      </c>
      <c r="D1171">
        <v>70</v>
      </c>
      <c r="E1171">
        <v>60</v>
      </c>
      <c r="F1171">
        <v>13.29</v>
      </c>
      <c r="G1171">
        <v>12.11</v>
      </c>
      <c r="H1171">
        <v>3.97</v>
      </c>
      <c r="I1171">
        <v>41.4</v>
      </c>
      <c r="J1171">
        <v>10.9</v>
      </c>
      <c r="K1171">
        <v>26.2</v>
      </c>
    </row>
    <row r="1172" spans="1:11">
      <c r="A1172">
        <v>1149</v>
      </c>
      <c r="B1172">
        <v>0</v>
      </c>
      <c r="C1172">
        <v>70</v>
      </c>
      <c r="D1172">
        <v>70</v>
      </c>
      <c r="E1172">
        <v>60</v>
      </c>
      <c r="F1172">
        <v>10.43</v>
      </c>
      <c r="G1172">
        <v>7.72</v>
      </c>
      <c r="H1172">
        <v>2.74</v>
      </c>
      <c r="I1172">
        <v>33.39</v>
      </c>
      <c r="J1172">
        <v>25.35</v>
      </c>
      <c r="K1172">
        <v>20.88</v>
      </c>
    </row>
    <row r="1173" spans="1:11">
      <c r="A1173">
        <v>1150</v>
      </c>
      <c r="B1173">
        <v>0</v>
      </c>
      <c r="C1173">
        <v>100</v>
      </c>
      <c r="D1173">
        <v>70</v>
      </c>
      <c r="E1173">
        <v>60</v>
      </c>
      <c r="F1173">
        <v>8.42</v>
      </c>
      <c r="G1173">
        <v>4.9800000000000004</v>
      </c>
      <c r="H1173">
        <v>1.8</v>
      </c>
      <c r="I1173">
        <v>26.67</v>
      </c>
      <c r="J1173">
        <v>37.92</v>
      </c>
      <c r="K1173">
        <v>17.690000000000001</v>
      </c>
    </row>
    <row r="1174" spans="1:11">
      <c r="A1174">
        <v>1151</v>
      </c>
      <c r="B1174">
        <v>20</v>
      </c>
      <c r="C1174">
        <v>0</v>
      </c>
      <c r="D1174">
        <v>70</v>
      </c>
      <c r="E1174">
        <v>60</v>
      </c>
      <c r="F1174">
        <v>14.19</v>
      </c>
      <c r="G1174">
        <v>16.13</v>
      </c>
      <c r="H1174">
        <v>5.39</v>
      </c>
      <c r="I1174">
        <v>47.15</v>
      </c>
      <c r="J1174">
        <v>-8.2200000000000006</v>
      </c>
      <c r="K1174">
        <v>28.33</v>
      </c>
    </row>
    <row r="1175" spans="1:11">
      <c r="A1175">
        <v>1152</v>
      </c>
      <c r="B1175">
        <v>20</v>
      </c>
      <c r="C1175">
        <v>20</v>
      </c>
      <c r="D1175">
        <v>70</v>
      </c>
      <c r="E1175">
        <v>60</v>
      </c>
      <c r="F1175">
        <v>12.41</v>
      </c>
      <c r="G1175">
        <v>13.15</v>
      </c>
      <c r="H1175">
        <v>4.6900000000000004</v>
      </c>
      <c r="I1175">
        <v>42.99</v>
      </c>
      <c r="J1175">
        <v>-1.8</v>
      </c>
      <c r="K1175">
        <v>24.79</v>
      </c>
    </row>
    <row r="1176" spans="1:11">
      <c r="A1176">
        <v>1153</v>
      </c>
      <c r="B1176">
        <v>20</v>
      </c>
      <c r="C1176">
        <v>40</v>
      </c>
      <c r="D1176">
        <v>70</v>
      </c>
      <c r="E1176">
        <v>60</v>
      </c>
      <c r="F1176">
        <v>10.69</v>
      </c>
      <c r="G1176">
        <v>10.23</v>
      </c>
      <c r="H1176">
        <v>3.9</v>
      </c>
      <c r="I1176">
        <v>38.25</v>
      </c>
      <c r="J1176">
        <v>6.38</v>
      </c>
      <c r="K1176">
        <v>21.24</v>
      </c>
    </row>
    <row r="1177" spans="1:11">
      <c r="A1177">
        <v>1154</v>
      </c>
      <c r="B1177">
        <v>20</v>
      </c>
      <c r="C1177">
        <v>70</v>
      </c>
      <c r="D1177">
        <v>70</v>
      </c>
      <c r="E1177">
        <v>60</v>
      </c>
      <c r="F1177">
        <v>8.41</v>
      </c>
      <c r="G1177">
        <v>6.55</v>
      </c>
      <c r="H1177">
        <v>2.74</v>
      </c>
      <c r="I1177">
        <v>30.75</v>
      </c>
      <c r="J1177">
        <v>20.190000000000001</v>
      </c>
      <c r="K1177">
        <v>16.329999999999998</v>
      </c>
    </row>
    <row r="1178" spans="1:11">
      <c r="A1178">
        <v>1155</v>
      </c>
      <c r="B1178">
        <v>20</v>
      </c>
      <c r="C1178">
        <v>100</v>
      </c>
      <c r="D1178">
        <v>70</v>
      </c>
      <c r="E1178">
        <v>60</v>
      </c>
      <c r="F1178">
        <v>6.77</v>
      </c>
      <c r="G1178">
        <v>4.1900000000000004</v>
      </c>
      <c r="H1178">
        <v>1.84</v>
      </c>
      <c r="I1178">
        <v>24.28</v>
      </c>
      <c r="J1178">
        <v>32.65</v>
      </c>
      <c r="K1178">
        <v>13.12</v>
      </c>
    </row>
    <row r="1179" spans="1:11">
      <c r="A1179">
        <v>1156</v>
      </c>
      <c r="B1179">
        <v>40</v>
      </c>
      <c r="C1179">
        <v>0</v>
      </c>
      <c r="D1179">
        <v>70</v>
      </c>
      <c r="E1179">
        <v>60</v>
      </c>
      <c r="F1179">
        <v>10.73</v>
      </c>
      <c r="G1179">
        <v>13.09</v>
      </c>
      <c r="H1179">
        <v>5.18</v>
      </c>
      <c r="I1179">
        <v>42.91</v>
      </c>
      <c r="J1179">
        <v>-13.38</v>
      </c>
      <c r="K1179">
        <v>22.04</v>
      </c>
    </row>
    <row r="1180" spans="1:11">
      <c r="A1180">
        <v>1157</v>
      </c>
      <c r="B1180">
        <v>40</v>
      </c>
      <c r="C1180">
        <v>20</v>
      </c>
      <c r="D1180">
        <v>70</v>
      </c>
      <c r="E1180">
        <v>60</v>
      </c>
      <c r="F1180">
        <v>9.4600000000000009</v>
      </c>
      <c r="G1180">
        <v>10.76</v>
      </c>
      <c r="H1180">
        <v>4.5599999999999996</v>
      </c>
      <c r="I1180">
        <v>39.17</v>
      </c>
      <c r="J1180">
        <v>-7.19</v>
      </c>
      <c r="K1180">
        <v>18.93</v>
      </c>
    </row>
    <row r="1181" spans="1:11">
      <c r="A1181">
        <v>1158</v>
      </c>
      <c r="B1181">
        <v>40</v>
      </c>
      <c r="C1181">
        <v>40</v>
      </c>
      <c r="D1181">
        <v>70</v>
      </c>
      <c r="E1181">
        <v>60</v>
      </c>
      <c r="F1181">
        <v>8.19</v>
      </c>
      <c r="G1181">
        <v>8.42</v>
      </c>
      <c r="H1181">
        <v>3.82</v>
      </c>
      <c r="I1181">
        <v>34.85</v>
      </c>
      <c r="J1181">
        <v>0.64</v>
      </c>
      <c r="K1181">
        <v>15.84</v>
      </c>
    </row>
    <row r="1182" spans="1:11">
      <c r="A1182">
        <v>1159</v>
      </c>
      <c r="B1182">
        <v>40</v>
      </c>
      <c r="C1182">
        <v>70</v>
      </c>
      <c r="D1182">
        <v>70</v>
      </c>
      <c r="E1182">
        <v>60</v>
      </c>
      <c r="F1182">
        <v>6.45</v>
      </c>
      <c r="G1182">
        <v>5.4</v>
      </c>
      <c r="H1182">
        <v>2.76</v>
      </c>
      <c r="I1182">
        <v>27.86</v>
      </c>
      <c r="J1182">
        <v>13.93</v>
      </c>
      <c r="K1182">
        <v>11.19</v>
      </c>
    </row>
    <row r="1183" spans="1:11">
      <c r="A1183">
        <v>1160</v>
      </c>
      <c r="B1183">
        <v>40</v>
      </c>
      <c r="C1183">
        <v>100</v>
      </c>
      <c r="D1183">
        <v>70</v>
      </c>
      <c r="E1183">
        <v>60</v>
      </c>
      <c r="F1183">
        <v>5.18</v>
      </c>
      <c r="G1183">
        <v>3.42</v>
      </c>
      <c r="H1183">
        <v>1.9</v>
      </c>
      <c r="I1183">
        <v>21.65</v>
      </c>
      <c r="J1183">
        <v>26.39</v>
      </c>
      <c r="K1183">
        <v>8.02</v>
      </c>
    </row>
    <row r="1184" spans="1:11">
      <c r="A1184">
        <v>1161</v>
      </c>
      <c r="B1184">
        <v>70</v>
      </c>
      <c r="C1184">
        <v>0</v>
      </c>
      <c r="D1184">
        <v>70</v>
      </c>
      <c r="E1184">
        <v>60</v>
      </c>
      <c r="F1184">
        <v>6.21</v>
      </c>
      <c r="G1184">
        <v>8.99</v>
      </c>
      <c r="H1184">
        <v>4.9000000000000004</v>
      </c>
      <c r="I1184">
        <v>35.97</v>
      </c>
      <c r="J1184">
        <v>-23.62</v>
      </c>
      <c r="K1184">
        <v>11.59</v>
      </c>
    </row>
    <row r="1185" spans="1:11">
      <c r="A1185">
        <v>1162</v>
      </c>
      <c r="B1185">
        <v>70</v>
      </c>
      <c r="C1185">
        <v>20</v>
      </c>
      <c r="D1185">
        <v>70</v>
      </c>
      <c r="E1185">
        <v>60</v>
      </c>
      <c r="F1185">
        <v>5.56</v>
      </c>
      <c r="G1185">
        <v>7.46</v>
      </c>
      <c r="H1185">
        <v>4.3499999999999996</v>
      </c>
      <c r="I1185">
        <v>32.840000000000003</v>
      </c>
      <c r="J1185">
        <v>-17.37</v>
      </c>
      <c r="K1185">
        <v>9.18</v>
      </c>
    </row>
    <row r="1186" spans="1:11">
      <c r="A1186">
        <v>1163</v>
      </c>
      <c r="B1186">
        <v>70</v>
      </c>
      <c r="C1186">
        <v>40</v>
      </c>
      <c r="D1186">
        <v>70</v>
      </c>
      <c r="E1186">
        <v>60</v>
      </c>
      <c r="F1186">
        <v>4.87</v>
      </c>
      <c r="G1186">
        <v>5.87</v>
      </c>
      <c r="H1186">
        <v>3.73</v>
      </c>
      <c r="I1186">
        <v>29.09</v>
      </c>
      <c r="J1186">
        <v>-9.4700000000000006</v>
      </c>
      <c r="K1186">
        <v>6.49</v>
      </c>
    </row>
    <row r="1187" spans="1:11">
      <c r="A1187">
        <v>1164</v>
      </c>
      <c r="B1187">
        <v>70</v>
      </c>
      <c r="C1187">
        <v>70</v>
      </c>
      <c r="D1187">
        <v>70</v>
      </c>
      <c r="E1187">
        <v>60</v>
      </c>
      <c r="F1187">
        <v>3.94</v>
      </c>
      <c r="G1187">
        <v>3.88</v>
      </c>
      <c r="H1187">
        <v>2.81</v>
      </c>
      <c r="I1187">
        <v>23.27</v>
      </c>
      <c r="J1187">
        <v>3.01</v>
      </c>
      <c r="K1187">
        <v>2.88</v>
      </c>
    </row>
    <row r="1188" spans="1:11">
      <c r="A1188">
        <v>1165</v>
      </c>
      <c r="B1188">
        <v>70</v>
      </c>
      <c r="C1188">
        <v>100</v>
      </c>
      <c r="D1188">
        <v>70</v>
      </c>
      <c r="E1188">
        <v>60</v>
      </c>
      <c r="F1188">
        <v>3.23</v>
      </c>
      <c r="G1188">
        <v>2.5099999999999998</v>
      </c>
      <c r="H1188">
        <v>2.04</v>
      </c>
      <c r="I1188">
        <v>17.95</v>
      </c>
      <c r="J1188">
        <v>14.78</v>
      </c>
      <c r="K1188">
        <v>0.22</v>
      </c>
    </row>
    <row r="1189" spans="1:11">
      <c r="A1189">
        <v>1166</v>
      </c>
      <c r="B1189">
        <v>100</v>
      </c>
      <c r="C1189">
        <v>0</v>
      </c>
      <c r="D1189">
        <v>70</v>
      </c>
      <c r="E1189">
        <v>60</v>
      </c>
      <c r="F1189">
        <v>3.18</v>
      </c>
      <c r="G1189">
        <v>6</v>
      </c>
      <c r="H1189">
        <v>4.53</v>
      </c>
      <c r="I1189">
        <v>29.42</v>
      </c>
      <c r="J1189">
        <v>-35.369999999999997</v>
      </c>
      <c r="K1189">
        <v>2.29</v>
      </c>
    </row>
    <row r="1190" spans="1:11">
      <c r="A1190">
        <v>1167</v>
      </c>
      <c r="B1190">
        <v>100</v>
      </c>
      <c r="C1190">
        <v>20</v>
      </c>
      <c r="D1190">
        <v>70</v>
      </c>
      <c r="E1190">
        <v>60</v>
      </c>
      <c r="F1190">
        <v>2.89</v>
      </c>
      <c r="G1190">
        <v>5.01</v>
      </c>
      <c r="H1190">
        <v>4.0599999999999996</v>
      </c>
      <c r="I1190">
        <v>26.77</v>
      </c>
      <c r="J1190">
        <v>-28.94</v>
      </c>
      <c r="K1190">
        <v>0.41</v>
      </c>
    </row>
    <row r="1191" spans="1:11">
      <c r="A1191">
        <v>1168</v>
      </c>
      <c r="B1191">
        <v>100</v>
      </c>
      <c r="C1191">
        <v>40</v>
      </c>
      <c r="D1191">
        <v>70</v>
      </c>
      <c r="E1191">
        <v>60</v>
      </c>
      <c r="F1191">
        <v>2.57</v>
      </c>
      <c r="G1191">
        <v>3.97</v>
      </c>
      <c r="H1191">
        <v>3.55</v>
      </c>
      <c r="I1191">
        <v>23.56</v>
      </c>
      <c r="J1191">
        <v>-21.11</v>
      </c>
      <c r="K1191">
        <v>-1.86</v>
      </c>
    </row>
    <row r="1192" spans="1:11">
      <c r="A1192">
        <v>1169</v>
      </c>
      <c r="B1192">
        <v>100</v>
      </c>
      <c r="C1192">
        <v>70</v>
      </c>
      <c r="D1192">
        <v>70</v>
      </c>
      <c r="E1192">
        <v>60</v>
      </c>
      <c r="F1192">
        <v>2.2200000000000002</v>
      </c>
      <c r="G1192">
        <v>2.75</v>
      </c>
      <c r="H1192">
        <v>2.79</v>
      </c>
      <c r="I1192">
        <v>19.010000000000002</v>
      </c>
      <c r="J1192">
        <v>-8.61</v>
      </c>
      <c r="K1192">
        <v>-4.32</v>
      </c>
    </row>
    <row r="1193" spans="1:11">
      <c r="A1193">
        <v>1170</v>
      </c>
      <c r="B1193">
        <v>100</v>
      </c>
      <c r="C1193">
        <v>100</v>
      </c>
      <c r="D1193">
        <v>70</v>
      </c>
      <c r="E1193">
        <v>60</v>
      </c>
      <c r="F1193">
        <v>1.98</v>
      </c>
      <c r="G1193">
        <v>1.95</v>
      </c>
      <c r="H1193">
        <v>2.16</v>
      </c>
      <c r="I1193">
        <v>15.24</v>
      </c>
      <c r="J1193">
        <v>2.2999999999999998</v>
      </c>
      <c r="K1193">
        <v>-5.48</v>
      </c>
    </row>
    <row r="1194" spans="1:11">
      <c r="A1194">
        <v>1171</v>
      </c>
      <c r="B1194">
        <v>0</v>
      </c>
      <c r="C1194">
        <v>0</v>
      </c>
      <c r="D1194">
        <v>100</v>
      </c>
      <c r="E1194">
        <v>60</v>
      </c>
      <c r="F1194">
        <v>16.78</v>
      </c>
      <c r="G1194">
        <v>18.3</v>
      </c>
      <c r="H1194">
        <v>2.5099999999999998</v>
      </c>
      <c r="I1194">
        <v>49.86</v>
      </c>
      <c r="J1194">
        <v>-4.74</v>
      </c>
      <c r="K1194">
        <v>51.16</v>
      </c>
    </row>
    <row r="1195" spans="1:11">
      <c r="A1195">
        <v>1172</v>
      </c>
      <c r="B1195">
        <v>0</v>
      </c>
      <c r="C1195">
        <v>20</v>
      </c>
      <c r="D1195">
        <v>100</v>
      </c>
      <c r="E1195">
        <v>60</v>
      </c>
      <c r="F1195">
        <v>14.67</v>
      </c>
      <c r="G1195">
        <v>14.92</v>
      </c>
      <c r="H1195">
        <v>2.23</v>
      </c>
      <c r="I1195">
        <v>45.52</v>
      </c>
      <c r="J1195">
        <v>1.79</v>
      </c>
      <c r="K1195">
        <v>46.02</v>
      </c>
    </row>
    <row r="1196" spans="1:11">
      <c r="A1196">
        <v>1173</v>
      </c>
      <c r="B1196">
        <v>0</v>
      </c>
      <c r="C1196">
        <v>40</v>
      </c>
      <c r="D1196">
        <v>100</v>
      </c>
      <c r="E1196">
        <v>60</v>
      </c>
      <c r="F1196">
        <v>12.57</v>
      </c>
      <c r="G1196">
        <v>11.51</v>
      </c>
      <c r="H1196">
        <v>1.9</v>
      </c>
      <c r="I1196">
        <v>40.43</v>
      </c>
      <c r="J1196">
        <v>10.28</v>
      </c>
      <c r="K1196">
        <v>40.39</v>
      </c>
    </row>
    <row r="1197" spans="1:11">
      <c r="A1197">
        <v>1174</v>
      </c>
      <c r="B1197">
        <v>0</v>
      </c>
      <c r="C1197">
        <v>70</v>
      </c>
      <c r="D1197">
        <v>100</v>
      </c>
      <c r="E1197">
        <v>60</v>
      </c>
      <c r="F1197">
        <v>9.94</v>
      </c>
      <c r="G1197">
        <v>7.42</v>
      </c>
      <c r="H1197">
        <v>1.45</v>
      </c>
      <c r="I1197">
        <v>32.74</v>
      </c>
      <c r="J1197">
        <v>24.38</v>
      </c>
      <c r="K1197">
        <v>32.03</v>
      </c>
    </row>
    <row r="1198" spans="1:11">
      <c r="A1198">
        <v>1175</v>
      </c>
      <c r="B1198">
        <v>0</v>
      </c>
      <c r="C1198">
        <v>100</v>
      </c>
      <c r="D1198">
        <v>100</v>
      </c>
      <c r="E1198">
        <v>60</v>
      </c>
      <c r="F1198">
        <v>8.19</v>
      </c>
      <c r="G1198">
        <v>4.9400000000000004</v>
      </c>
      <c r="H1198">
        <v>1.1399999999999999</v>
      </c>
      <c r="I1198">
        <v>26.55</v>
      </c>
      <c r="J1198">
        <v>36.39</v>
      </c>
      <c r="K1198">
        <v>25.31</v>
      </c>
    </row>
    <row r="1199" spans="1:11">
      <c r="A1199">
        <v>1176</v>
      </c>
      <c r="B1199">
        <v>20</v>
      </c>
      <c r="C1199">
        <v>0</v>
      </c>
      <c r="D1199">
        <v>100</v>
      </c>
      <c r="E1199">
        <v>60</v>
      </c>
      <c r="F1199">
        <v>13.34</v>
      </c>
      <c r="G1199">
        <v>15.34</v>
      </c>
      <c r="H1199">
        <v>2.4700000000000002</v>
      </c>
      <c r="I1199">
        <v>46.1</v>
      </c>
      <c r="J1199">
        <v>-9.0500000000000007</v>
      </c>
      <c r="K1199">
        <v>44.94</v>
      </c>
    </row>
    <row r="1200" spans="1:11">
      <c r="A1200">
        <v>1177</v>
      </c>
      <c r="B1200">
        <v>20</v>
      </c>
      <c r="C1200">
        <v>20</v>
      </c>
      <c r="D1200">
        <v>100</v>
      </c>
      <c r="E1200">
        <v>60</v>
      </c>
      <c r="F1200">
        <v>11.72</v>
      </c>
      <c r="G1200">
        <v>12.57</v>
      </c>
      <c r="H1200">
        <v>2.23</v>
      </c>
      <c r="I1200">
        <v>42.11</v>
      </c>
      <c r="J1200">
        <v>-2.77</v>
      </c>
      <c r="K1200">
        <v>40.19</v>
      </c>
    </row>
    <row r="1201" spans="1:11">
      <c r="A1201">
        <v>1178</v>
      </c>
      <c r="B1201">
        <v>20</v>
      </c>
      <c r="C1201">
        <v>40</v>
      </c>
      <c r="D1201">
        <v>100</v>
      </c>
      <c r="E1201">
        <v>60</v>
      </c>
      <c r="F1201">
        <v>10.1</v>
      </c>
      <c r="G1201">
        <v>9.77</v>
      </c>
      <c r="H1201">
        <v>1.92</v>
      </c>
      <c r="I1201">
        <v>37.43</v>
      </c>
      <c r="J1201">
        <v>5.36</v>
      </c>
      <c r="K1201">
        <v>34.97</v>
      </c>
    </row>
    <row r="1202" spans="1:11">
      <c r="A1202">
        <v>1179</v>
      </c>
      <c r="B1202">
        <v>20</v>
      </c>
      <c r="C1202">
        <v>70</v>
      </c>
      <c r="D1202">
        <v>100</v>
      </c>
      <c r="E1202">
        <v>60</v>
      </c>
      <c r="F1202">
        <v>8.0299999999999994</v>
      </c>
      <c r="G1202">
        <v>6.32</v>
      </c>
      <c r="H1202">
        <v>1.5</v>
      </c>
      <c r="I1202">
        <v>30.21</v>
      </c>
      <c r="J1202">
        <v>19.21</v>
      </c>
      <c r="K1202">
        <v>27.08</v>
      </c>
    </row>
    <row r="1203" spans="1:11">
      <c r="A1203">
        <v>1180</v>
      </c>
      <c r="B1203">
        <v>20</v>
      </c>
      <c r="C1203">
        <v>100</v>
      </c>
      <c r="D1203">
        <v>100</v>
      </c>
      <c r="E1203">
        <v>60</v>
      </c>
      <c r="F1203">
        <v>6.58</v>
      </c>
      <c r="G1203">
        <v>4.1500000000000004</v>
      </c>
      <c r="H1203">
        <v>1.18</v>
      </c>
      <c r="I1203">
        <v>24.16</v>
      </c>
      <c r="J1203">
        <v>31.22</v>
      </c>
      <c r="K1203">
        <v>20.74</v>
      </c>
    </row>
    <row r="1204" spans="1:11">
      <c r="A1204">
        <v>1181</v>
      </c>
      <c r="B1204">
        <v>40</v>
      </c>
      <c r="C1204">
        <v>0</v>
      </c>
      <c r="D1204">
        <v>100</v>
      </c>
      <c r="E1204">
        <v>60</v>
      </c>
      <c r="F1204">
        <v>10.050000000000001</v>
      </c>
      <c r="G1204">
        <v>12.5</v>
      </c>
      <c r="H1204">
        <v>2.5</v>
      </c>
      <c r="I1204">
        <v>41.99</v>
      </c>
      <c r="J1204">
        <v>-14.69</v>
      </c>
      <c r="K1204">
        <v>37.61</v>
      </c>
    </row>
    <row r="1205" spans="1:11">
      <c r="A1205">
        <v>1182</v>
      </c>
      <c r="B1205">
        <v>40</v>
      </c>
      <c r="C1205">
        <v>20</v>
      </c>
      <c r="D1205">
        <v>100</v>
      </c>
      <c r="E1205">
        <v>60</v>
      </c>
      <c r="F1205">
        <v>8.85</v>
      </c>
      <c r="G1205">
        <v>10.26</v>
      </c>
      <c r="H1205">
        <v>2.25</v>
      </c>
      <c r="I1205">
        <v>38.299999999999997</v>
      </c>
      <c r="J1205">
        <v>-8.51</v>
      </c>
      <c r="K1205">
        <v>33.409999999999997</v>
      </c>
    </row>
    <row r="1206" spans="1:11">
      <c r="A1206">
        <v>1183</v>
      </c>
      <c r="B1206">
        <v>40</v>
      </c>
      <c r="C1206">
        <v>40</v>
      </c>
      <c r="D1206">
        <v>100</v>
      </c>
      <c r="E1206">
        <v>60</v>
      </c>
      <c r="F1206">
        <v>7.74</v>
      </c>
      <c r="G1206">
        <v>8.07</v>
      </c>
      <c r="H1206">
        <v>1.98</v>
      </c>
      <c r="I1206">
        <v>34.130000000000003</v>
      </c>
      <c r="J1206">
        <v>-0.39</v>
      </c>
      <c r="K1206">
        <v>28.78</v>
      </c>
    </row>
    <row r="1207" spans="1:11">
      <c r="A1207">
        <v>1184</v>
      </c>
      <c r="B1207">
        <v>40</v>
      </c>
      <c r="C1207">
        <v>70</v>
      </c>
      <c r="D1207">
        <v>100</v>
      </c>
      <c r="E1207">
        <v>60</v>
      </c>
      <c r="F1207">
        <v>6.14</v>
      </c>
      <c r="G1207">
        <v>5.22</v>
      </c>
      <c r="H1207">
        <v>1.55</v>
      </c>
      <c r="I1207">
        <v>27.35</v>
      </c>
      <c r="J1207">
        <v>12.8</v>
      </c>
      <c r="K1207">
        <v>21.54</v>
      </c>
    </row>
    <row r="1208" spans="1:11">
      <c r="A1208">
        <v>1185</v>
      </c>
      <c r="B1208">
        <v>40</v>
      </c>
      <c r="C1208">
        <v>100</v>
      </c>
      <c r="D1208">
        <v>100</v>
      </c>
      <c r="E1208">
        <v>60</v>
      </c>
      <c r="F1208">
        <v>5</v>
      </c>
      <c r="G1208">
        <v>3.38</v>
      </c>
      <c r="H1208">
        <v>1.23</v>
      </c>
      <c r="I1208">
        <v>21.51</v>
      </c>
      <c r="J1208">
        <v>24.79</v>
      </c>
      <c r="K1208">
        <v>15.48</v>
      </c>
    </row>
    <row r="1209" spans="1:11">
      <c r="A1209">
        <v>1186</v>
      </c>
      <c r="B1209">
        <v>70</v>
      </c>
      <c r="C1209">
        <v>0</v>
      </c>
      <c r="D1209">
        <v>100</v>
      </c>
      <c r="E1209">
        <v>60</v>
      </c>
      <c r="F1209">
        <v>5.8</v>
      </c>
      <c r="G1209">
        <v>8.67</v>
      </c>
      <c r="H1209">
        <v>2.56</v>
      </c>
      <c r="I1209">
        <v>35.33</v>
      </c>
      <c r="J1209">
        <v>-25.35</v>
      </c>
      <c r="K1209">
        <v>25.69</v>
      </c>
    </row>
    <row r="1210" spans="1:11">
      <c r="A1210">
        <v>1187</v>
      </c>
      <c r="B1210">
        <v>70</v>
      </c>
      <c r="C1210">
        <v>20</v>
      </c>
      <c r="D1210">
        <v>100</v>
      </c>
      <c r="E1210">
        <v>60</v>
      </c>
      <c r="F1210">
        <v>5.22</v>
      </c>
      <c r="G1210">
        <v>7.22</v>
      </c>
      <c r="H1210">
        <v>2.34</v>
      </c>
      <c r="I1210">
        <v>32.29</v>
      </c>
      <c r="J1210">
        <v>-18.97</v>
      </c>
      <c r="K1210">
        <v>22.29</v>
      </c>
    </row>
    <row r="1211" spans="1:11">
      <c r="A1211">
        <v>1188</v>
      </c>
      <c r="B1211">
        <v>70</v>
      </c>
      <c r="C1211">
        <v>40</v>
      </c>
      <c r="D1211">
        <v>100</v>
      </c>
      <c r="E1211">
        <v>60</v>
      </c>
      <c r="F1211">
        <v>4.63</v>
      </c>
      <c r="G1211">
        <v>5.72</v>
      </c>
      <c r="H1211">
        <v>2.08</v>
      </c>
      <c r="I1211">
        <v>28.69</v>
      </c>
      <c r="J1211">
        <v>-10.95</v>
      </c>
      <c r="K1211">
        <v>18.45</v>
      </c>
    </row>
    <row r="1212" spans="1:11">
      <c r="A1212">
        <v>1189</v>
      </c>
      <c r="B1212">
        <v>70</v>
      </c>
      <c r="C1212">
        <v>70</v>
      </c>
      <c r="D1212">
        <v>100</v>
      </c>
      <c r="E1212">
        <v>60</v>
      </c>
      <c r="F1212">
        <v>3.78</v>
      </c>
      <c r="G1212">
        <v>3.82</v>
      </c>
      <c r="H1212">
        <v>1.69</v>
      </c>
      <c r="I1212">
        <v>23.06</v>
      </c>
      <c r="J1212">
        <v>1.44</v>
      </c>
      <c r="K1212">
        <v>12.64</v>
      </c>
    </row>
    <row r="1213" spans="1:11">
      <c r="A1213">
        <v>1190</v>
      </c>
      <c r="B1213">
        <v>70</v>
      </c>
      <c r="C1213">
        <v>100</v>
      </c>
      <c r="D1213">
        <v>100</v>
      </c>
      <c r="E1213">
        <v>60</v>
      </c>
      <c r="F1213">
        <v>3.09</v>
      </c>
      <c r="G1213">
        <v>2.5</v>
      </c>
      <c r="H1213">
        <v>1.33</v>
      </c>
      <c r="I1213">
        <v>17.899999999999999</v>
      </c>
      <c r="J1213">
        <v>12.73</v>
      </c>
      <c r="K1213">
        <v>7.86</v>
      </c>
    </row>
    <row r="1214" spans="1:11">
      <c r="A1214">
        <v>1191</v>
      </c>
      <c r="B1214">
        <v>100</v>
      </c>
      <c r="C1214">
        <v>0</v>
      </c>
      <c r="D1214">
        <v>100</v>
      </c>
      <c r="E1214">
        <v>60</v>
      </c>
      <c r="F1214">
        <v>3.02</v>
      </c>
      <c r="G1214">
        <v>5.96</v>
      </c>
      <c r="H1214">
        <v>2.6</v>
      </c>
      <c r="I1214">
        <v>29.32</v>
      </c>
      <c r="J1214">
        <v>-37.729999999999997</v>
      </c>
      <c r="K1214">
        <v>14.98</v>
      </c>
    </row>
    <row r="1215" spans="1:11">
      <c r="A1215">
        <v>1192</v>
      </c>
      <c r="B1215">
        <v>100</v>
      </c>
      <c r="C1215">
        <v>20</v>
      </c>
      <c r="D1215">
        <v>100</v>
      </c>
      <c r="E1215">
        <v>60</v>
      </c>
      <c r="F1215">
        <v>2.73</v>
      </c>
      <c r="G1215">
        <v>4.97</v>
      </c>
      <c r="H1215">
        <v>2.38</v>
      </c>
      <c r="I1215">
        <v>26.66</v>
      </c>
      <c r="J1215">
        <v>-31.49</v>
      </c>
      <c r="K1215">
        <v>12.2</v>
      </c>
    </row>
    <row r="1216" spans="1:11">
      <c r="A1216">
        <v>1193</v>
      </c>
      <c r="B1216">
        <v>100</v>
      </c>
      <c r="C1216">
        <v>40</v>
      </c>
      <c r="D1216">
        <v>100</v>
      </c>
      <c r="E1216">
        <v>60</v>
      </c>
      <c r="F1216">
        <v>2.4300000000000002</v>
      </c>
      <c r="G1216">
        <v>3.94</v>
      </c>
      <c r="H1216">
        <v>2.14</v>
      </c>
      <c r="I1216">
        <v>23.48</v>
      </c>
      <c r="J1216">
        <v>-23.6</v>
      </c>
      <c r="K1216">
        <v>8.8699999999999992</v>
      </c>
    </row>
    <row r="1217" spans="1:11">
      <c r="A1217">
        <v>1194</v>
      </c>
      <c r="B1217">
        <v>100</v>
      </c>
      <c r="C1217">
        <v>70</v>
      </c>
      <c r="D1217">
        <v>100</v>
      </c>
      <c r="E1217">
        <v>60</v>
      </c>
      <c r="F1217">
        <v>2.1</v>
      </c>
      <c r="G1217">
        <v>2.75</v>
      </c>
      <c r="H1217">
        <v>1.76</v>
      </c>
      <c r="I1217">
        <v>19.010000000000002</v>
      </c>
      <c r="J1217">
        <v>-11.28</v>
      </c>
      <c r="K1217">
        <v>4.8899999999999997</v>
      </c>
    </row>
    <row r="1218" spans="1:11">
      <c r="A1218">
        <v>1195</v>
      </c>
      <c r="B1218">
        <v>100</v>
      </c>
      <c r="C1218">
        <v>100</v>
      </c>
      <c r="D1218">
        <v>100</v>
      </c>
      <c r="E1218">
        <v>60</v>
      </c>
      <c r="F1218">
        <v>1.88</v>
      </c>
      <c r="G1218">
        <v>1.98</v>
      </c>
      <c r="H1218">
        <v>1.43</v>
      </c>
      <c r="I1218">
        <v>15.41</v>
      </c>
      <c r="J1218">
        <v>-0.88</v>
      </c>
      <c r="K1218">
        <v>2.4</v>
      </c>
    </row>
    <row r="1219" spans="1:11">
      <c r="A1219">
        <v>1196</v>
      </c>
      <c r="B1219">
        <v>0</v>
      </c>
      <c r="C1219">
        <v>0</v>
      </c>
      <c r="D1219">
        <v>0</v>
      </c>
      <c r="E1219">
        <v>80</v>
      </c>
      <c r="F1219">
        <v>9</v>
      </c>
      <c r="G1219">
        <v>9.33</v>
      </c>
      <c r="H1219">
        <v>7.83</v>
      </c>
      <c r="I1219">
        <v>36.619999999999997</v>
      </c>
      <c r="J1219">
        <v>0</v>
      </c>
      <c r="K1219">
        <v>-0.52</v>
      </c>
    </row>
    <row r="1220" spans="1:11">
      <c r="A1220">
        <v>1197</v>
      </c>
      <c r="B1220">
        <v>0</v>
      </c>
      <c r="C1220">
        <v>40</v>
      </c>
      <c r="D1220">
        <v>0</v>
      </c>
      <c r="E1220">
        <v>80</v>
      </c>
      <c r="F1220">
        <v>6.86</v>
      </c>
      <c r="G1220">
        <v>6.14</v>
      </c>
      <c r="H1220">
        <v>5.56</v>
      </c>
      <c r="I1220">
        <v>29.76</v>
      </c>
      <c r="J1220">
        <v>9.94</v>
      </c>
      <c r="K1220">
        <v>-2.4900000000000002</v>
      </c>
    </row>
    <row r="1221" spans="1:11">
      <c r="A1221">
        <v>1198</v>
      </c>
      <c r="B1221">
        <v>0</v>
      </c>
      <c r="C1221">
        <v>70</v>
      </c>
      <c r="D1221">
        <v>0</v>
      </c>
      <c r="E1221">
        <v>80</v>
      </c>
      <c r="F1221">
        <v>5.42</v>
      </c>
      <c r="G1221">
        <v>4.0599999999999996</v>
      </c>
      <c r="H1221">
        <v>3.67</v>
      </c>
      <c r="I1221">
        <v>23.85</v>
      </c>
      <c r="J1221">
        <v>19.77</v>
      </c>
      <c r="K1221">
        <v>-2.14</v>
      </c>
    </row>
    <row r="1222" spans="1:11">
      <c r="A1222">
        <v>1199</v>
      </c>
      <c r="B1222">
        <v>0</v>
      </c>
      <c r="C1222">
        <v>100</v>
      </c>
      <c r="D1222">
        <v>0</v>
      </c>
      <c r="E1222">
        <v>80</v>
      </c>
      <c r="F1222">
        <v>4.4800000000000004</v>
      </c>
      <c r="G1222">
        <v>2.72</v>
      </c>
      <c r="H1222">
        <v>2.27</v>
      </c>
      <c r="I1222">
        <v>18.88</v>
      </c>
      <c r="J1222">
        <v>29.4</v>
      </c>
      <c r="K1222">
        <v>-0.22</v>
      </c>
    </row>
    <row r="1223" spans="1:11">
      <c r="A1223">
        <v>1200</v>
      </c>
      <c r="B1223">
        <v>40</v>
      </c>
      <c r="C1223">
        <v>0</v>
      </c>
      <c r="D1223">
        <v>0</v>
      </c>
      <c r="E1223">
        <v>80</v>
      </c>
      <c r="F1223">
        <v>5.87</v>
      </c>
      <c r="G1223">
        <v>6.63</v>
      </c>
      <c r="H1223">
        <v>7.3</v>
      </c>
      <c r="I1223">
        <v>30.95</v>
      </c>
      <c r="J1223">
        <v>-5.66</v>
      </c>
      <c r="K1223">
        <v>-8.17</v>
      </c>
    </row>
    <row r="1224" spans="1:11">
      <c r="A1224">
        <v>1201</v>
      </c>
      <c r="B1224">
        <v>40</v>
      </c>
      <c r="C1224">
        <v>40</v>
      </c>
      <c r="D1224">
        <v>0</v>
      </c>
      <c r="E1224">
        <v>80</v>
      </c>
      <c r="F1224">
        <v>4.5599999999999996</v>
      </c>
      <c r="G1224">
        <v>4.43</v>
      </c>
      <c r="H1224">
        <v>5.23</v>
      </c>
      <c r="I1224">
        <v>25.04</v>
      </c>
      <c r="J1224">
        <v>3.89</v>
      </c>
      <c r="K1224">
        <v>-9.02</v>
      </c>
    </row>
    <row r="1225" spans="1:11">
      <c r="A1225">
        <v>1202</v>
      </c>
      <c r="B1225">
        <v>40</v>
      </c>
      <c r="C1225">
        <v>70</v>
      </c>
      <c r="D1225">
        <v>0</v>
      </c>
      <c r="E1225">
        <v>80</v>
      </c>
      <c r="F1225">
        <v>3.66</v>
      </c>
      <c r="G1225">
        <v>2.96</v>
      </c>
      <c r="H1225">
        <v>3.59</v>
      </c>
      <c r="I1225">
        <v>19.89</v>
      </c>
      <c r="J1225">
        <v>13.34</v>
      </c>
      <c r="K1225">
        <v>-8.4499999999999993</v>
      </c>
    </row>
    <row r="1226" spans="1:11">
      <c r="A1226">
        <v>1203</v>
      </c>
      <c r="B1226">
        <v>40</v>
      </c>
      <c r="C1226">
        <v>100</v>
      </c>
      <c r="D1226">
        <v>0</v>
      </c>
      <c r="E1226">
        <v>80</v>
      </c>
      <c r="F1226">
        <v>3.05</v>
      </c>
      <c r="G1226">
        <v>2</v>
      </c>
      <c r="H1226">
        <v>2.36</v>
      </c>
      <c r="I1226">
        <v>15.5</v>
      </c>
      <c r="J1226">
        <v>22.25</v>
      </c>
      <c r="K1226">
        <v>-6.86</v>
      </c>
    </row>
    <row r="1227" spans="1:11">
      <c r="A1227">
        <v>1204</v>
      </c>
      <c r="B1227">
        <v>70</v>
      </c>
      <c r="C1227">
        <v>0</v>
      </c>
      <c r="D1227">
        <v>0</v>
      </c>
      <c r="E1227">
        <v>80</v>
      </c>
      <c r="F1227">
        <v>3.74</v>
      </c>
      <c r="G1227">
        <v>4.6900000000000004</v>
      </c>
      <c r="H1227">
        <v>6.68</v>
      </c>
      <c r="I1227">
        <v>25.84</v>
      </c>
      <c r="J1227">
        <v>-11.04</v>
      </c>
      <c r="K1227">
        <v>-14.37</v>
      </c>
    </row>
    <row r="1228" spans="1:11">
      <c r="A1228">
        <v>1205</v>
      </c>
      <c r="B1228">
        <v>70</v>
      </c>
      <c r="C1228">
        <v>40</v>
      </c>
      <c r="D1228">
        <v>0</v>
      </c>
      <c r="E1228">
        <v>80</v>
      </c>
      <c r="F1228">
        <v>3</v>
      </c>
      <c r="G1228">
        <v>3.2</v>
      </c>
      <c r="H1228">
        <v>4.91</v>
      </c>
      <c r="I1228">
        <v>20.82</v>
      </c>
      <c r="J1228">
        <v>-1.42</v>
      </c>
      <c r="K1228">
        <v>-14.62</v>
      </c>
    </row>
    <row r="1229" spans="1:11">
      <c r="A1229">
        <v>1206</v>
      </c>
      <c r="B1229">
        <v>70</v>
      </c>
      <c r="C1229">
        <v>70</v>
      </c>
      <c r="D1229">
        <v>0</v>
      </c>
      <c r="E1229">
        <v>80</v>
      </c>
      <c r="F1229">
        <v>2.52</v>
      </c>
      <c r="G1229">
        <v>2.23</v>
      </c>
      <c r="H1229">
        <v>3.53</v>
      </c>
      <c r="I1229">
        <v>16.66</v>
      </c>
      <c r="J1229">
        <v>7.53</v>
      </c>
      <c r="K1229">
        <v>-13.64</v>
      </c>
    </row>
    <row r="1230" spans="1:11">
      <c r="A1230">
        <v>1207</v>
      </c>
      <c r="B1230">
        <v>70</v>
      </c>
      <c r="C1230">
        <v>100</v>
      </c>
      <c r="D1230">
        <v>0</v>
      </c>
      <c r="E1230">
        <v>80</v>
      </c>
      <c r="F1230">
        <v>2.1800000000000002</v>
      </c>
      <c r="G1230">
        <v>1.59</v>
      </c>
      <c r="H1230">
        <v>2.48</v>
      </c>
      <c r="I1230">
        <v>13.15</v>
      </c>
      <c r="J1230">
        <v>15.63</v>
      </c>
      <c r="K1230">
        <v>-11.94</v>
      </c>
    </row>
    <row r="1231" spans="1:11">
      <c r="A1231">
        <v>1208</v>
      </c>
      <c r="B1231">
        <v>100</v>
      </c>
      <c r="C1231">
        <v>0</v>
      </c>
      <c r="D1231">
        <v>0</v>
      </c>
      <c r="E1231">
        <v>80</v>
      </c>
      <c r="F1231">
        <v>2.23</v>
      </c>
      <c r="G1231">
        <v>3.22</v>
      </c>
      <c r="H1231">
        <v>5.96</v>
      </c>
      <c r="I1231">
        <v>20.92</v>
      </c>
      <c r="J1231">
        <v>-16.71</v>
      </c>
      <c r="K1231">
        <v>-19.64</v>
      </c>
    </row>
    <row r="1232" spans="1:11">
      <c r="A1232">
        <v>1209</v>
      </c>
      <c r="B1232">
        <v>100</v>
      </c>
      <c r="C1232">
        <v>40</v>
      </c>
      <c r="D1232">
        <v>0</v>
      </c>
      <c r="E1232">
        <v>80</v>
      </c>
      <c r="F1232">
        <v>1.88</v>
      </c>
      <c r="G1232">
        <v>2.27</v>
      </c>
      <c r="H1232">
        <v>4.5199999999999996</v>
      </c>
      <c r="I1232">
        <v>16.86</v>
      </c>
      <c r="J1232">
        <v>-7</v>
      </c>
      <c r="K1232">
        <v>-19.309999999999999</v>
      </c>
    </row>
    <row r="1233" spans="1:11">
      <c r="A1233">
        <v>1210</v>
      </c>
      <c r="B1233">
        <v>100</v>
      </c>
      <c r="C1233">
        <v>70</v>
      </c>
      <c r="D1233">
        <v>0</v>
      </c>
      <c r="E1233">
        <v>80</v>
      </c>
      <c r="F1233">
        <v>1.71</v>
      </c>
      <c r="G1233">
        <v>1.7</v>
      </c>
      <c r="H1233">
        <v>3.42</v>
      </c>
      <c r="I1233">
        <v>13.81</v>
      </c>
      <c r="J1233">
        <v>1.81</v>
      </c>
      <c r="K1233">
        <v>-17.829999999999998</v>
      </c>
    </row>
    <row r="1234" spans="1:11">
      <c r="A1234">
        <v>1211</v>
      </c>
      <c r="B1234">
        <v>100</v>
      </c>
      <c r="C1234">
        <v>100</v>
      </c>
      <c r="D1234">
        <v>0</v>
      </c>
      <c r="E1234">
        <v>80</v>
      </c>
      <c r="F1234">
        <v>1.61</v>
      </c>
      <c r="G1234">
        <v>1.34</v>
      </c>
      <c r="H1234">
        <v>2.57</v>
      </c>
      <c r="I1234">
        <v>11.53</v>
      </c>
      <c r="J1234">
        <v>9.07</v>
      </c>
      <c r="K1234">
        <v>-15.47</v>
      </c>
    </row>
    <row r="1235" spans="1:11">
      <c r="A1235">
        <v>1212</v>
      </c>
      <c r="B1235">
        <v>0</v>
      </c>
      <c r="C1235">
        <v>0</v>
      </c>
      <c r="D1235">
        <v>40</v>
      </c>
      <c r="E1235">
        <v>80</v>
      </c>
      <c r="F1235">
        <v>8.08</v>
      </c>
      <c r="G1235">
        <v>8.6199999999999992</v>
      </c>
      <c r="H1235">
        <v>4.72</v>
      </c>
      <c r="I1235">
        <v>35.229999999999997</v>
      </c>
      <c r="J1235">
        <v>-2.0099999999999998</v>
      </c>
      <c r="K1235">
        <v>11.24</v>
      </c>
    </row>
    <row r="1236" spans="1:11">
      <c r="A1236">
        <v>1213</v>
      </c>
      <c r="B1236">
        <v>0</v>
      </c>
      <c r="C1236">
        <v>40</v>
      </c>
      <c r="D1236">
        <v>40</v>
      </c>
      <c r="E1236">
        <v>80</v>
      </c>
      <c r="F1236">
        <v>6.34</v>
      </c>
      <c r="G1236">
        <v>5.8</v>
      </c>
      <c r="H1236">
        <v>3.44</v>
      </c>
      <c r="I1236">
        <v>28.91</v>
      </c>
      <c r="J1236">
        <v>8.2200000000000006</v>
      </c>
      <c r="K1236">
        <v>8.0399999999999991</v>
      </c>
    </row>
    <row r="1237" spans="1:11">
      <c r="A1237">
        <v>1214</v>
      </c>
      <c r="B1237">
        <v>0</v>
      </c>
      <c r="C1237">
        <v>70</v>
      </c>
      <c r="D1237">
        <v>40</v>
      </c>
      <c r="E1237">
        <v>80</v>
      </c>
      <c r="F1237">
        <v>5.14</v>
      </c>
      <c r="G1237">
        <v>3.95</v>
      </c>
      <c r="H1237">
        <v>2.39</v>
      </c>
      <c r="I1237">
        <v>23.49</v>
      </c>
      <c r="J1237">
        <v>17.920000000000002</v>
      </c>
      <c r="K1237">
        <v>6.63</v>
      </c>
    </row>
    <row r="1238" spans="1:11">
      <c r="A1238">
        <v>1215</v>
      </c>
      <c r="B1238">
        <v>0</v>
      </c>
      <c r="C1238">
        <v>100</v>
      </c>
      <c r="D1238">
        <v>40</v>
      </c>
      <c r="E1238">
        <v>80</v>
      </c>
      <c r="F1238">
        <v>4.29</v>
      </c>
      <c r="G1238">
        <v>2.71</v>
      </c>
      <c r="H1238">
        <v>1.57</v>
      </c>
      <c r="I1238">
        <v>18.850000000000001</v>
      </c>
      <c r="J1238">
        <v>26.88</v>
      </c>
      <c r="K1238">
        <v>6.66</v>
      </c>
    </row>
    <row r="1239" spans="1:11">
      <c r="A1239">
        <v>1216</v>
      </c>
      <c r="B1239">
        <v>40</v>
      </c>
      <c r="C1239">
        <v>0</v>
      </c>
      <c r="D1239">
        <v>40</v>
      </c>
      <c r="E1239">
        <v>80</v>
      </c>
      <c r="F1239">
        <v>5.26</v>
      </c>
      <c r="G1239">
        <v>6.22</v>
      </c>
      <c r="H1239">
        <v>4.3899999999999997</v>
      </c>
      <c r="I1239">
        <v>29.96</v>
      </c>
      <c r="J1239">
        <v>-8.49</v>
      </c>
      <c r="K1239">
        <v>4.03</v>
      </c>
    </row>
    <row r="1240" spans="1:11">
      <c r="A1240">
        <v>1217</v>
      </c>
      <c r="B1240">
        <v>40</v>
      </c>
      <c r="C1240">
        <v>40</v>
      </c>
      <c r="D1240">
        <v>40</v>
      </c>
      <c r="E1240">
        <v>80</v>
      </c>
      <c r="F1240">
        <v>4.22</v>
      </c>
      <c r="G1240">
        <v>4.26</v>
      </c>
      <c r="H1240">
        <v>3.27</v>
      </c>
      <c r="I1240">
        <v>24.53</v>
      </c>
      <c r="J1240">
        <v>1.52</v>
      </c>
      <c r="K1240">
        <v>1.65</v>
      </c>
    </row>
    <row r="1241" spans="1:11">
      <c r="A1241">
        <v>1218</v>
      </c>
      <c r="B1241">
        <v>40</v>
      </c>
      <c r="C1241">
        <v>70</v>
      </c>
      <c r="D1241">
        <v>40</v>
      </c>
      <c r="E1241">
        <v>80</v>
      </c>
      <c r="F1241">
        <v>3.47</v>
      </c>
      <c r="G1241">
        <v>2.94</v>
      </c>
      <c r="H1241">
        <v>2.38</v>
      </c>
      <c r="I1241">
        <v>19.78</v>
      </c>
      <c r="J1241">
        <v>10.79</v>
      </c>
      <c r="K1241">
        <v>0.4</v>
      </c>
    </row>
    <row r="1242" spans="1:11">
      <c r="A1242">
        <v>1219</v>
      </c>
      <c r="B1242">
        <v>40</v>
      </c>
      <c r="C1242">
        <v>100</v>
      </c>
      <c r="D1242">
        <v>40</v>
      </c>
      <c r="E1242">
        <v>80</v>
      </c>
      <c r="F1242">
        <v>2.91</v>
      </c>
      <c r="G1242">
        <v>2.04</v>
      </c>
      <c r="H1242">
        <v>1.65</v>
      </c>
      <c r="I1242">
        <v>15.7</v>
      </c>
      <c r="J1242">
        <v>19.100000000000001</v>
      </c>
      <c r="K1242">
        <v>0.42</v>
      </c>
    </row>
    <row r="1243" spans="1:11">
      <c r="A1243">
        <v>1220</v>
      </c>
      <c r="B1243">
        <v>70</v>
      </c>
      <c r="C1243">
        <v>0</v>
      </c>
      <c r="D1243">
        <v>40</v>
      </c>
      <c r="E1243">
        <v>80</v>
      </c>
      <c r="F1243">
        <v>3.3</v>
      </c>
      <c r="G1243">
        <v>4.45</v>
      </c>
      <c r="H1243">
        <v>4.08</v>
      </c>
      <c r="I1243">
        <v>25.12</v>
      </c>
      <c r="J1243">
        <v>-14.89</v>
      </c>
      <c r="K1243">
        <v>-2.54</v>
      </c>
    </row>
    <row r="1244" spans="1:11">
      <c r="A1244">
        <v>1221</v>
      </c>
      <c r="B1244">
        <v>70</v>
      </c>
      <c r="C1244">
        <v>40</v>
      </c>
      <c r="D1244">
        <v>40</v>
      </c>
      <c r="E1244">
        <v>80</v>
      </c>
      <c r="F1244">
        <v>2.76</v>
      </c>
      <c r="G1244">
        <v>3.14</v>
      </c>
      <c r="H1244">
        <v>3.14</v>
      </c>
      <c r="I1244">
        <v>20.6</v>
      </c>
      <c r="J1244">
        <v>-4.82</v>
      </c>
      <c r="K1244">
        <v>-4.17</v>
      </c>
    </row>
    <row r="1245" spans="1:11">
      <c r="A1245">
        <v>1222</v>
      </c>
      <c r="B1245">
        <v>70</v>
      </c>
      <c r="C1245">
        <v>70</v>
      </c>
      <c r="D1245">
        <v>40</v>
      </c>
      <c r="E1245">
        <v>80</v>
      </c>
      <c r="F1245">
        <v>2.35</v>
      </c>
      <c r="G1245">
        <v>2.2400000000000002</v>
      </c>
      <c r="H1245">
        <v>2.37</v>
      </c>
      <c r="I1245">
        <v>16.71</v>
      </c>
      <c r="J1245">
        <v>4.0599999999999996</v>
      </c>
      <c r="K1245">
        <v>-4.84</v>
      </c>
    </row>
    <row r="1246" spans="1:11">
      <c r="A1246">
        <v>1223</v>
      </c>
      <c r="B1246">
        <v>70</v>
      </c>
      <c r="C1246">
        <v>100</v>
      </c>
      <c r="D1246">
        <v>40</v>
      </c>
      <c r="E1246">
        <v>80</v>
      </c>
      <c r="F1246">
        <v>2.04</v>
      </c>
      <c r="G1246">
        <v>1.63</v>
      </c>
      <c r="H1246">
        <v>1.75</v>
      </c>
      <c r="I1246">
        <v>13.4</v>
      </c>
      <c r="J1246">
        <v>11.57</v>
      </c>
      <c r="K1246">
        <v>-4.6900000000000004</v>
      </c>
    </row>
    <row r="1247" spans="1:11">
      <c r="A1247">
        <v>1224</v>
      </c>
      <c r="B1247">
        <v>100</v>
      </c>
      <c r="C1247">
        <v>0</v>
      </c>
      <c r="D1247">
        <v>40</v>
      </c>
      <c r="E1247">
        <v>80</v>
      </c>
      <c r="F1247">
        <v>1.9</v>
      </c>
      <c r="G1247">
        <v>3.08</v>
      </c>
      <c r="H1247">
        <v>3.69</v>
      </c>
      <c r="I1247">
        <v>20.38</v>
      </c>
      <c r="J1247">
        <v>-21.82</v>
      </c>
      <c r="K1247">
        <v>-8.3000000000000007</v>
      </c>
    </row>
    <row r="1248" spans="1:11">
      <c r="A1248">
        <v>1225</v>
      </c>
      <c r="B1248">
        <v>100</v>
      </c>
      <c r="C1248">
        <v>40</v>
      </c>
      <c r="D1248">
        <v>40</v>
      </c>
      <c r="E1248">
        <v>80</v>
      </c>
      <c r="F1248">
        <v>1.68</v>
      </c>
      <c r="G1248">
        <v>2.2400000000000002</v>
      </c>
      <c r="H1248">
        <v>2.92</v>
      </c>
      <c r="I1248">
        <v>16.72</v>
      </c>
      <c r="J1248">
        <v>-11.45</v>
      </c>
      <c r="K1248">
        <v>-9.25</v>
      </c>
    </row>
    <row r="1249" spans="1:11">
      <c r="A1249">
        <v>1226</v>
      </c>
      <c r="B1249">
        <v>100</v>
      </c>
      <c r="C1249">
        <v>70</v>
      </c>
      <c r="D1249">
        <v>40</v>
      </c>
      <c r="E1249">
        <v>80</v>
      </c>
      <c r="F1249">
        <v>1.56</v>
      </c>
      <c r="G1249">
        <v>1.72</v>
      </c>
      <c r="H1249">
        <v>2.31</v>
      </c>
      <c r="I1249">
        <v>13.97</v>
      </c>
      <c r="J1249">
        <v>-2.75</v>
      </c>
      <c r="K1249">
        <v>-9.09</v>
      </c>
    </row>
    <row r="1250" spans="1:11">
      <c r="A1250">
        <v>1227</v>
      </c>
      <c r="B1250">
        <v>100</v>
      </c>
      <c r="C1250">
        <v>100</v>
      </c>
      <c r="D1250">
        <v>40</v>
      </c>
      <c r="E1250">
        <v>80</v>
      </c>
      <c r="F1250">
        <v>1.47</v>
      </c>
      <c r="G1250">
        <v>1.38</v>
      </c>
      <c r="H1250">
        <v>1.81</v>
      </c>
      <c r="I1250">
        <v>11.8</v>
      </c>
      <c r="J1250">
        <v>4.08</v>
      </c>
      <c r="K1250">
        <v>-8.08</v>
      </c>
    </row>
    <row r="1251" spans="1:11">
      <c r="A1251">
        <v>1228</v>
      </c>
      <c r="B1251">
        <v>0</v>
      </c>
      <c r="C1251">
        <v>0</v>
      </c>
      <c r="D1251">
        <v>70</v>
      </c>
      <c r="E1251">
        <v>80</v>
      </c>
      <c r="F1251">
        <v>7.58</v>
      </c>
      <c r="G1251">
        <v>8.2200000000000006</v>
      </c>
      <c r="H1251">
        <v>2.79</v>
      </c>
      <c r="I1251">
        <v>34.44</v>
      </c>
      <c r="J1251">
        <v>-3.27</v>
      </c>
      <c r="K1251">
        <v>22.32</v>
      </c>
    </row>
    <row r="1252" spans="1:11">
      <c r="A1252">
        <v>1229</v>
      </c>
      <c r="B1252">
        <v>0</v>
      </c>
      <c r="C1252">
        <v>40</v>
      </c>
      <c r="D1252">
        <v>70</v>
      </c>
      <c r="E1252">
        <v>80</v>
      </c>
      <c r="F1252">
        <v>6</v>
      </c>
      <c r="G1252">
        <v>5.58</v>
      </c>
      <c r="H1252">
        <v>2.11</v>
      </c>
      <c r="I1252">
        <v>28.33</v>
      </c>
      <c r="J1252">
        <v>7.04</v>
      </c>
      <c r="K1252">
        <v>17.46</v>
      </c>
    </row>
    <row r="1253" spans="1:11">
      <c r="A1253">
        <v>1230</v>
      </c>
      <c r="B1253">
        <v>0</v>
      </c>
      <c r="C1253">
        <v>70</v>
      </c>
      <c r="D1253">
        <v>70</v>
      </c>
      <c r="E1253">
        <v>80</v>
      </c>
      <c r="F1253">
        <v>4.93</v>
      </c>
      <c r="G1253">
        <v>3.86</v>
      </c>
      <c r="H1253">
        <v>1.58</v>
      </c>
      <c r="I1253">
        <v>23.2</v>
      </c>
      <c r="J1253">
        <v>16.62</v>
      </c>
      <c r="K1253">
        <v>14.11</v>
      </c>
    </row>
    <row r="1254" spans="1:11">
      <c r="A1254">
        <v>1231</v>
      </c>
      <c r="B1254">
        <v>0</v>
      </c>
      <c r="C1254">
        <v>100</v>
      </c>
      <c r="D1254">
        <v>70</v>
      </c>
      <c r="E1254">
        <v>80</v>
      </c>
      <c r="F1254">
        <v>4.16</v>
      </c>
      <c r="G1254">
        <v>2.72</v>
      </c>
      <c r="H1254">
        <v>1.1399999999999999</v>
      </c>
      <c r="I1254">
        <v>18.89</v>
      </c>
      <c r="J1254">
        <v>24.99</v>
      </c>
      <c r="K1254">
        <v>12.16</v>
      </c>
    </row>
    <row r="1255" spans="1:11">
      <c r="A1255">
        <v>1232</v>
      </c>
      <c r="B1255">
        <v>40</v>
      </c>
      <c r="C1255">
        <v>0</v>
      </c>
      <c r="D1255">
        <v>70</v>
      </c>
      <c r="E1255">
        <v>80</v>
      </c>
      <c r="F1255">
        <v>4.9000000000000004</v>
      </c>
      <c r="G1255">
        <v>5.95</v>
      </c>
      <c r="H1255">
        <v>2.64</v>
      </c>
      <c r="I1255">
        <v>29.27</v>
      </c>
      <c r="J1255">
        <v>-9.98</v>
      </c>
      <c r="K1255">
        <v>14.59</v>
      </c>
    </row>
    <row r="1256" spans="1:11">
      <c r="A1256">
        <v>1233</v>
      </c>
      <c r="B1256">
        <v>40</v>
      </c>
      <c r="C1256">
        <v>40</v>
      </c>
      <c r="D1256">
        <v>70</v>
      </c>
      <c r="E1256">
        <v>80</v>
      </c>
      <c r="F1256">
        <v>3.97</v>
      </c>
      <c r="G1256">
        <v>4.1100000000000003</v>
      </c>
      <c r="H1256">
        <v>2.06</v>
      </c>
      <c r="I1256">
        <v>24.05</v>
      </c>
      <c r="J1256">
        <v>0.03</v>
      </c>
      <c r="K1256">
        <v>10.57</v>
      </c>
    </row>
    <row r="1257" spans="1:11">
      <c r="A1257">
        <v>1234</v>
      </c>
      <c r="B1257">
        <v>40</v>
      </c>
      <c r="C1257">
        <v>70</v>
      </c>
      <c r="D1257">
        <v>70</v>
      </c>
      <c r="E1257">
        <v>80</v>
      </c>
      <c r="F1257">
        <v>3.31</v>
      </c>
      <c r="G1257">
        <v>2.89</v>
      </c>
      <c r="H1257">
        <v>1.59</v>
      </c>
      <c r="I1257">
        <v>19.600000000000001</v>
      </c>
      <c r="J1257">
        <v>9.1300000000000008</v>
      </c>
      <c r="K1257">
        <v>7.7</v>
      </c>
    </row>
    <row r="1258" spans="1:11">
      <c r="A1258">
        <v>1235</v>
      </c>
      <c r="B1258">
        <v>40</v>
      </c>
      <c r="C1258">
        <v>100</v>
      </c>
      <c r="D1258">
        <v>70</v>
      </c>
      <c r="E1258">
        <v>80</v>
      </c>
      <c r="F1258">
        <v>2.83</v>
      </c>
      <c r="G1258">
        <v>2.0699999999999998</v>
      </c>
      <c r="H1258">
        <v>1.21</v>
      </c>
      <c r="I1258">
        <v>15.84</v>
      </c>
      <c r="J1258">
        <v>16.96</v>
      </c>
      <c r="K1258">
        <v>5.9</v>
      </c>
    </row>
    <row r="1259" spans="1:11">
      <c r="A1259">
        <v>1236</v>
      </c>
      <c r="B1259">
        <v>70</v>
      </c>
      <c r="C1259">
        <v>0</v>
      </c>
      <c r="D1259">
        <v>70</v>
      </c>
      <c r="E1259">
        <v>80</v>
      </c>
      <c r="F1259">
        <v>3.06</v>
      </c>
      <c r="G1259">
        <v>4.3099999999999996</v>
      </c>
      <c r="H1259">
        <v>2.5299999999999998</v>
      </c>
      <c r="I1259">
        <v>24.67</v>
      </c>
      <c r="J1259">
        <v>-17</v>
      </c>
      <c r="K1259">
        <v>7.51</v>
      </c>
    </row>
    <row r="1260" spans="1:11">
      <c r="A1260">
        <v>1237</v>
      </c>
      <c r="B1260">
        <v>70</v>
      </c>
      <c r="C1260">
        <v>40</v>
      </c>
      <c r="D1260">
        <v>70</v>
      </c>
      <c r="E1260">
        <v>80</v>
      </c>
      <c r="F1260">
        <v>2.58</v>
      </c>
      <c r="G1260">
        <v>3.06</v>
      </c>
      <c r="H1260">
        <v>2.04</v>
      </c>
      <c r="I1260">
        <v>20.29</v>
      </c>
      <c r="J1260">
        <v>-6.81</v>
      </c>
      <c r="K1260">
        <v>4.33</v>
      </c>
    </row>
    <row r="1261" spans="1:11">
      <c r="A1261">
        <v>1238</v>
      </c>
      <c r="B1261">
        <v>70</v>
      </c>
      <c r="C1261">
        <v>70</v>
      </c>
      <c r="D1261">
        <v>70</v>
      </c>
      <c r="E1261">
        <v>80</v>
      </c>
      <c r="F1261">
        <v>2.2400000000000002</v>
      </c>
      <c r="G1261">
        <v>2.23</v>
      </c>
      <c r="H1261">
        <v>1.63</v>
      </c>
      <c r="I1261">
        <v>16.670000000000002</v>
      </c>
      <c r="J1261">
        <v>1.83</v>
      </c>
      <c r="K1261">
        <v>2.2599999999999998</v>
      </c>
    </row>
    <row r="1262" spans="1:11">
      <c r="A1262">
        <v>1239</v>
      </c>
      <c r="B1262">
        <v>70</v>
      </c>
      <c r="C1262">
        <v>100</v>
      </c>
      <c r="D1262">
        <v>70</v>
      </c>
      <c r="E1262">
        <v>80</v>
      </c>
      <c r="F1262">
        <v>1.97</v>
      </c>
      <c r="G1262">
        <v>1.67</v>
      </c>
      <c r="H1262">
        <v>1.3</v>
      </c>
      <c r="I1262">
        <v>13.63</v>
      </c>
      <c r="J1262">
        <v>9.01</v>
      </c>
      <c r="K1262">
        <v>1</v>
      </c>
    </row>
    <row r="1263" spans="1:11">
      <c r="A1263">
        <v>1240</v>
      </c>
      <c r="B1263">
        <v>100</v>
      </c>
      <c r="C1263">
        <v>0</v>
      </c>
      <c r="D1263">
        <v>70</v>
      </c>
      <c r="E1263">
        <v>80</v>
      </c>
      <c r="F1263">
        <v>1.78</v>
      </c>
      <c r="G1263">
        <v>3.07</v>
      </c>
      <c r="H1263">
        <v>2.39</v>
      </c>
      <c r="I1263">
        <v>20.32</v>
      </c>
      <c r="J1263">
        <v>-24.47</v>
      </c>
      <c r="K1263">
        <v>1.17</v>
      </c>
    </row>
    <row r="1264" spans="1:11">
      <c r="A1264">
        <v>1241</v>
      </c>
      <c r="B1264">
        <v>100</v>
      </c>
      <c r="C1264">
        <v>40</v>
      </c>
      <c r="D1264">
        <v>70</v>
      </c>
      <c r="E1264">
        <v>80</v>
      </c>
      <c r="F1264">
        <v>1.59</v>
      </c>
      <c r="G1264">
        <v>2.27</v>
      </c>
      <c r="H1264">
        <v>1.97</v>
      </c>
      <c r="I1264">
        <v>16.82</v>
      </c>
      <c r="J1264">
        <v>-14.1</v>
      </c>
      <c r="K1264">
        <v>-1.03</v>
      </c>
    </row>
    <row r="1265" spans="1:11">
      <c r="A1265">
        <v>1242</v>
      </c>
      <c r="B1265">
        <v>100</v>
      </c>
      <c r="C1265">
        <v>70</v>
      </c>
      <c r="D1265">
        <v>70</v>
      </c>
      <c r="E1265">
        <v>80</v>
      </c>
      <c r="F1265">
        <v>1.49</v>
      </c>
      <c r="G1265">
        <v>1.76</v>
      </c>
      <c r="H1265">
        <v>1.63</v>
      </c>
      <c r="I1265">
        <v>14.16</v>
      </c>
      <c r="J1265">
        <v>-5.49</v>
      </c>
      <c r="K1265">
        <v>-2.1</v>
      </c>
    </row>
    <row r="1266" spans="1:11">
      <c r="A1266">
        <v>1243</v>
      </c>
      <c r="B1266">
        <v>100</v>
      </c>
      <c r="C1266">
        <v>100</v>
      </c>
      <c r="D1266">
        <v>70</v>
      </c>
      <c r="E1266">
        <v>80</v>
      </c>
      <c r="F1266">
        <v>1.41</v>
      </c>
      <c r="G1266">
        <v>1.43</v>
      </c>
      <c r="H1266">
        <v>1.35</v>
      </c>
      <c r="I1266">
        <v>12.14</v>
      </c>
      <c r="J1266">
        <v>1.07</v>
      </c>
      <c r="K1266">
        <v>-2.21</v>
      </c>
    </row>
    <row r="1267" spans="1:11">
      <c r="A1267">
        <v>1244</v>
      </c>
      <c r="B1267">
        <v>0</v>
      </c>
      <c r="C1267">
        <v>0</v>
      </c>
      <c r="D1267">
        <v>100</v>
      </c>
      <c r="E1267">
        <v>80</v>
      </c>
      <c r="F1267">
        <v>7.28</v>
      </c>
      <c r="G1267">
        <v>8.02</v>
      </c>
      <c r="H1267">
        <v>1.56</v>
      </c>
      <c r="I1267">
        <v>34.020000000000003</v>
      </c>
      <c r="J1267">
        <v>-4.28</v>
      </c>
      <c r="K1267">
        <v>32.909999999999997</v>
      </c>
    </row>
    <row r="1268" spans="1:11">
      <c r="A1268">
        <v>1245</v>
      </c>
      <c r="B1268">
        <v>0</v>
      </c>
      <c r="C1268">
        <v>40</v>
      </c>
      <c r="D1268">
        <v>100</v>
      </c>
      <c r="E1268">
        <v>80</v>
      </c>
      <c r="F1268">
        <v>5.74</v>
      </c>
      <c r="G1268">
        <v>5.39</v>
      </c>
      <c r="H1268">
        <v>1.25</v>
      </c>
      <c r="I1268">
        <v>27.82</v>
      </c>
      <c r="J1268">
        <v>6.29</v>
      </c>
      <c r="K1268">
        <v>26.12</v>
      </c>
    </row>
    <row r="1269" spans="1:11">
      <c r="A1269">
        <v>1246</v>
      </c>
      <c r="B1269">
        <v>0</v>
      </c>
      <c r="C1269">
        <v>70</v>
      </c>
      <c r="D1269">
        <v>100</v>
      </c>
      <c r="E1269">
        <v>80</v>
      </c>
      <c r="F1269">
        <v>4.76</v>
      </c>
      <c r="G1269">
        <v>3.78</v>
      </c>
      <c r="H1269">
        <v>1.02</v>
      </c>
      <c r="I1269">
        <v>22.92</v>
      </c>
      <c r="J1269">
        <v>15.65</v>
      </c>
      <c r="K1269">
        <v>20.88</v>
      </c>
    </row>
    <row r="1270" spans="1:11">
      <c r="A1270">
        <v>1247</v>
      </c>
      <c r="B1270">
        <v>0</v>
      </c>
      <c r="C1270">
        <v>100</v>
      </c>
      <c r="D1270">
        <v>100</v>
      </c>
      <c r="E1270">
        <v>80</v>
      </c>
      <c r="F1270">
        <v>4.0999999999999996</v>
      </c>
      <c r="G1270">
        <v>2.75</v>
      </c>
      <c r="H1270">
        <v>0.86</v>
      </c>
      <c r="I1270">
        <v>19.010000000000002</v>
      </c>
      <c r="J1270">
        <v>23.58</v>
      </c>
      <c r="K1270">
        <v>16.63</v>
      </c>
    </row>
    <row r="1271" spans="1:11">
      <c r="A1271">
        <v>1248</v>
      </c>
      <c r="B1271">
        <v>40</v>
      </c>
      <c r="C1271">
        <v>0</v>
      </c>
      <c r="D1271">
        <v>100</v>
      </c>
      <c r="E1271">
        <v>80</v>
      </c>
      <c r="F1271">
        <v>4.66</v>
      </c>
      <c r="G1271">
        <v>5.78</v>
      </c>
      <c r="H1271">
        <v>1.54</v>
      </c>
      <c r="I1271">
        <v>28.86</v>
      </c>
      <c r="J1271">
        <v>-11.19</v>
      </c>
      <c r="K1271">
        <v>24.27</v>
      </c>
    </row>
    <row r="1272" spans="1:11">
      <c r="A1272">
        <v>1249</v>
      </c>
      <c r="B1272">
        <v>40</v>
      </c>
      <c r="C1272">
        <v>40</v>
      </c>
      <c r="D1272">
        <v>100</v>
      </c>
      <c r="E1272">
        <v>80</v>
      </c>
      <c r="F1272">
        <v>3.76</v>
      </c>
      <c r="G1272">
        <v>3.97</v>
      </c>
      <c r="H1272">
        <v>1.27</v>
      </c>
      <c r="I1272">
        <v>23.59</v>
      </c>
      <c r="J1272">
        <v>-1.05</v>
      </c>
      <c r="K1272">
        <v>18.489999999999998</v>
      </c>
    </row>
    <row r="1273" spans="1:11">
      <c r="A1273">
        <v>1250</v>
      </c>
      <c r="B1273">
        <v>40</v>
      </c>
      <c r="C1273">
        <v>70</v>
      </c>
      <c r="D1273">
        <v>100</v>
      </c>
      <c r="E1273">
        <v>80</v>
      </c>
      <c r="F1273">
        <v>3.16</v>
      </c>
      <c r="G1273">
        <v>2.81</v>
      </c>
      <c r="H1273">
        <v>1.07</v>
      </c>
      <c r="I1273">
        <v>19.29</v>
      </c>
      <c r="J1273">
        <v>7.85</v>
      </c>
      <c r="K1273">
        <v>13.88</v>
      </c>
    </row>
    <row r="1274" spans="1:11">
      <c r="A1274">
        <v>1251</v>
      </c>
      <c r="B1274">
        <v>40</v>
      </c>
      <c r="C1274">
        <v>100</v>
      </c>
      <c r="D1274">
        <v>100</v>
      </c>
      <c r="E1274">
        <v>80</v>
      </c>
      <c r="F1274">
        <v>2.76</v>
      </c>
      <c r="G1274">
        <v>2.08</v>
      </c>
      <c r="H1274">
        <v>0.92</v>
      </c>
      <c r="I1274">
        <v>15.91</v>
      </c>
      <c r="J1274">
        <v>15.35</v>
      </c>
      <c r="K1274">
        <v>10.27</v>
      </c>
    </row>
    <row r="1275" spans="1:11">
      <c r="A1275">
        <v>1252</v>
      </c>
      <c r="B1275">
        <v>70</v>
      </c>
      <c r="C1275">
        <v>0</v>
      </c>
      <c r="D1275">
        <v>100</v>
      </c>
      <c r="E1275">
        <v>80</v>
      </c>
      <c r="F1275">
        <v>2.93</v>
      </c>
      <c r="G1275">
        <v>4.24</v>
      </c>
      <c r="H1275">
        <v>1.56</v>
      </c>
      <c r="I1275">
        <v>24.45</v>
      </c>
      <c r="J1275">
        <v>-18.329999999999998</v>
      </c>
      <c r="K1275">
        <v>16.5</v>
      </c>
    </row>
    <row r="1276" spans="1:11">
      <c r="A1276">
        <v>1253</v>
      </c>
      <c r="B1276">
        <v>70</v>
      </c>
      <c r="C1276">
        <v>40</v>
      </c>
      <c r="D1276">
        <v>100</v>
      </c>
      <c r="E1276">
        <v>80</v>
      </c>
      <c r="F1276">
        <v>2.46</v>
      </c>
      <c r="G1276">
        <v>3</v>
      </c>
      <c r="H1276">
        <v>1.32</v>
      </c>
      <c r="I1276">
        <v>20.05</v>
      </c>
      <c r="J1276">
        <v>-8.1300000000000008</v>
      </c>
      <c r="K1276">
        <v>11.8</v>
      </c>
    </row>
    <row r="1277" spans="1:11">
      <c r="A1277">
        <v>1254</v>
      </c>
      <c r="B1277">
        <v>70</v>
      </c>
      <c r="C1277">
        <v>70</v>
      </c>
      <c r="D1277">
        <v>100</v>
      </c>
      <c r="E1277">
        <v>80</v>
      </c>
      <c r="F1277">
        <v>2.15</v>
      </c>
      <c r="G1277">
        <v>2.21</v>
      </c>
      <c r="H1277">
        <v>1.1399999999999999</v>
      </c>
      <c r="I1277">
        <v>16.559999999999999</v>
      </c>
      <c r="J1277">
        <v>0.34</v>
      </c>
      <c r="K1277">
        <v>8.2100000000000009</v>
      </c>
    </row>
    <row r="1278" spans="1:11">
      <c r="A1278">
        <v>1255</v>
      </c>
      <c r="B1278">
        <v>70</v>
      </c>
      <c r="C1278">
        <v>100</v>
      </c>
      <c r="D1278">
        <v>100</v>
      </c>
      <c r="E1278">
        <v>80</v>
      </c>
      <c r="F1278">
        <v>1.91</v>
      </c>
      <c r="G1278">
        <v>1.69</v>
      </c>
      <c r="H1278">
        <v>0.99</v>
      </c>
      <c r="I1278">
        <v>13.74</v>
      </c>
      <c r="J1278">
        <v>7.17</v>
      </c>
      <c r="K1278">
        <v>5.56</v>
      </c>
    </row>
    <row r="1279" spans="1:11">
      <c r="A1279">
        <v>1256</v>
      </c>
      <c r="B1279">
        <v>100</v>
      </c>
      <c r="C1279">
        <v>0</v>
      </c>
      <c r="D1279">
        <v>100</v>
      </c>
      <c r="E1279">
        <v>80</v>
      </c>
      <c r="F1279">
        <v>1.76</v>
      </c>
      <c r="G1279">
        <v>3.14</v>
      </c>
      <c r="H1279">
        <v>1.58</v>
      </c>
      <c r="I1279">
        <v>20.59</v>
      </c>
      <c r="J1279">
        <v>-25.97</v>
      </c>
      <c r="K1279">
        <v>9.5399999999999991</v>
      </c>
    </row>
    <row r="1280" spans="1:11">
      <c r="A1280">
        <v>1257</v>
      </c>
      <c r="B1280">
        <v>100</v>
      </c>
      <c r="C1280">
        <v>40</v>
      </c>
      <c r="D1280">
        <v>100</v>
      </c>
      <c r="E1280">
        <v>80</v>
      </c>
      <c r="F1280">
        <v>1.56</v>
      </c>
      <c r="G1280">
        <v>2.2999999999999998</v>
      </c>
      <c r="H1280">
        <v>1.36</v>
      </c>
      <c r="I1280">
        <v>16.98</v>
      </c>
      <c r="J1280">
        <v>-15.63</v>
      </c>
      <c r="K1280">
        <v>6.02</v>
      </c>
    </row>
    <row r="1281" spans="1:11">
      <c r="A1281">
        <v>1258</v>
      </c>
      <c r="B1281">
        <v>100</v>
      </c>
      <c r="C1281">
        <v>70</v>
      </c>
      <c r="D1281">
        <v>100</v>
      </c>
      <c r="E1281">
        <v>80</v>
      </c>
      <c r="F1281">
        <v>1.46</v>
      </c>
      <c r="G1281">
        <v>1.79</v>
      </c>
      <c r="H1281">
        <v>1.17</v>
      </c>
      <c r="I1281">
        <v>14.33</v>
      </c>
      <c r="J1281">
        <v>-7.15</v>
      </c>
      <c r="K1281">
        <v>3.84</v>
      </c>
    </row>
    <row r="1282" spans="1:11">
      <c r="A1282">
        <v>1259</v>
      </c>
      <c r="B1282">
        <v>100</v>
      </c>
      <c r="C1282">
        <v>100</v>
      </c>
      <c r="D1282">
        <v>100</v>
      </c>
      <c r="E1282">
        <v>80</v>
      </c>
      <c r="F1282">
        <v>1.39</v>
      </c>
      <c r="G1282">
        <v>1.48</v>
      </c>
      <c r="H1282">
        <v>1.03</v>
      </c>
      <c r="I1282">
        <v>12.46</v>
      </c>
      <c r="J1282">
        <v>-0.86</v>
      </c>
      <c r="K1282">
        <v>2.71</v>
      </c>
    </row>
    <row r="1283" spans="1:11">
      <c r="A1283">
        <v>1260</v>
      </c>
      <c r="B1283">
        <v>0</v>
      </c>
      <c r="C1283">
        <v>0</v>
      </c>
      <c r="D1283">
        <v>0</v>
      </c>
      <c r="E1283">
        <v>100</v>
      </c>
      <c r="F1283">
        <v>2.02</v>
      </c>
      <c r="G1283">
        <v>2.1</v>
      </c>
      <c r="H1283">
        <v>1.73</v>
      </c>
      <c r="I1283">
        <v>16</v>
      </c>
      <c r="J1283">
        <v>0</v>
      </c>
      <c r="K1283">
        <v>0</v>
      </c>
    </row>
    <row r="1284" spans="1:11">
      <c r="A1284">
        <v>1261</v>
      </c>
      <c r="B1284">
        <v>0</v>
      </c>
      <c r="C1284">
        <v>40</v>
      </c>
      <c r="D1284">
        <v>0</v>
      </c>
      <c r="E1284">
        <v>100</v>
      </c>
      <c r="F1284">
        <v>1.79</v>
      </c>
      <c r="G1284">
        <v>1.64</v>
      </c>
      <c r="H1284">
        <v>1.38</v>
      </c>
      <c r="I1284">
        <v>13.48</v>
      </c>
      <c r="J1284">
        <v>5.34</v>
      </c>
      <c r="K1284">
        <v>-0.36</v>
      </c>
    </row>
    <row r="1285" spans="1:11">
      <c r="A1285">
        <v>1262</v>
      </c>
      <c r="B1285">
        <v>0</v>
      </c>
      <c r="C1285">
        <v>100</v>
      </c>
      <c r="D1285">
        <v>0</v>
      </c>
      <c r="E1285">
        <v>100</v>
      </c>
      <c r="F1285">
        <v>1.61</v>
      </c>
      <c r="G1285">
        <v>1.18</v>
      </c>
      <c r="H1285">
        <v>0.89</v>
      </c>
      <c r="I1285">
        <v>10.42</v>
      </c>
      <c r="J1285">
        <v>13.93</v>
      </c>
      <c r="K1285">
        <v>1.35</v>
      </c>
    </row>
    <row r="1286" spans="1:11">
      <c r="A1286">
        <v>1263</v>
      </c>
      <c r="B1286">
        <v>40</v>
      </c>
      <c r="C1286">
        <v>0</v>
      </c>
      <c r="D1286">
        <v>0</v>
      </c>
      <c r="E1286">
        <v>100</v>
      </c>
      <c r="F1286">
        <v>1.51</v>
      </c>
      <c r="G1286">
        <v>1.68</v>
      </c>
      <c r="H1286">
        <v>1.74</v>
      </c>
      <c r="I1286">
        <v>13.71</v>
      </c>
      <c r="J1286">
        <v>-2.86</v>
      </c>
      <c r="K1286">
        <v>-4.0199999999999996</v>
      </c>
    </row>
    <row r="1287" spans="1:11">
      <c r="A1287">
        <v>1264</v>
      </c>
      <c r="B1287">
        <v>40</v>
      </c>
      <c r="C1287">
        <v>40</v>
      </c>
      <c r="D1287">
        <v>0</v>
      </c>
      <c r="E1287">
        <v>100</v>
      </c>
      <c r="F1287">
        <v>1.39</v>
      </c>
      <c r="G1287">
        <v>1.36</v>
      </c>
      <c r="H1287">
        <v>1.42</v>
      </c>
      <c r="I1287">
        <v>11.66</v>
      </c>
      <c r="J1287">
        <v>2.5</v>
      </c>
      <c r="K1287">
        <v>-3.9</v>
      </c>
    </row>
    <row r="1288" spans="1:11">
      <c r="A1288">
        <v>1265</v>
      </c>
      <c r="B1288">
        <v>40</v>
      </c>
      <c r="C1288">
        <v>100</v>
      </c>
      <c r="D1288">
        <v>0</v>
      </c>
      <c r="E1288">
        <v>100</v>
      </c>
      <c r="F1288">
        <v>1.29</v>
      </c>
      <c r="G1288">
        <v>1</v>
      </c>
      <c r="H1288">
        <v>0.94</v>
      </c>
      <c r="I1288">
        <v>9.02</v>
      </c>
      <c r="J1288">
        <v>10.92</v>
      </c>
      <c r="K1288">
        <v>-1.89</v>
      </c>
    </row>
    <row r="1289" spans="1:11">
      <c r="A1289">
        <v>1266</v>
      </c>
      <c r="B1289">
        <v>100</v>
      </c>
      <c r="C1289">
        <v>0</v>
      </c>
      <c r="D1289">
        <v>0</v>
      </c>
      <c r="E1289">
        <v>100</v>
      </c>
      <c r="F1289">
        <v>0.91</v>
      </c>
      <c r="G1289">
        <v>1.18</v>
      </c>
      <c r="H1289">
        <v>1.79</v>
      </c>
      <c r="I1289">
        <v>10.41</v>
      </c>
      <c r="J1289">
        <v>-8.1999999999999993</v>
      </c>
      <c r="K1289">
        <v>-10.25</v>
      </c>
    </row>
    <row r="1290" spans="1:11">
      <c r="A1290">
        <v>1267</v>
      </c>
      <c r="B1290">
        <v>100</v>
      </c>
      <c r="C1290">
        <v>40</v>
      </c>
      <c r="D1290">
        <v>0</v>
      </c>
      <c r="E1290">
        <v>100</v>
      </c>
      <c r="F1290">
        <v>0.91</v>
      </c>
      <c r="G1290">
        <v>1.01</v>
      </c>
      <c r="H1290">
        <v>1.49</v>
      </c>
      <c r="I1290">
        <v>9.08</v>
      </c>
      <c r="J1290">
        <v>-2.4</v>
      </c>
      <c r="K1290">
        <v>-9.23</v>
      </c>
    </row>
    <row r="1291" spans="1:11">
      <c r="A1291">
        <v>1268</v>
      </c>
      <c r="B1291">
        <v>100</v>
      </c>
      <c r="C1291">
        <v>100</v>
      </c>
      <c r="D1291">
        <v>0</v>
      </c>
      <c r="E1291">
        <v>100</v>
      </c>
      <c r="F1291">
        <v>0.99</v>
      </c>
      <c r="G1291">
        <v>0.87</v>
      </c>
      <c r="H1291">
        <v>1.08</v>
      </c>
      <c r="I1291">
        <v>7.88</v>
      </c>
      <c r="J1291">
        <v>5.79</v>
      </c>
      <c r="K1291">
        <v>-5.94</v>
      </c>
    </row>
    <row r="1292" spans="1:11">
      <c r="A1292">
        <v>1269</v>
      </c>
      <c r="B1292">
        <v>0</v>
      </c>
      <c r="C1292">
        <v>0</v>
      </c>
      <c r="D1292">
        <v>40</v>
      </c>
      <c r="E1292">
        <v>100</v>
      </c>
      <c r="F1292">
        <v>1.89</v>
      </c>
      <c r="G1292">
        <v>2.02</v>
      </c>
      <c r="H1292">
        <v>1.26</v>
      </c>
      <c r="I1292">
        <v>15.59</v>
      </c>
      <c r="J1292">
        <v>-1.38</v>
      </c>
      <c r="K1292">
        <v>4.82</v>
      </c>
    </row>
    <row r="1293" spans="1:11">
      <c r="A1293">
        <v>1270</v>
      </c>
      <c r="B1293">
        <v>0</v>
      </c>
      <c r="C1293">
        <v>40</v>
      </c>
      <c r="D1293">
        <v>40</v>
      </c>
      <c r="E1293">
        <v>100</v>
      </c>
      <c r="F1293">
        <v>1.74</v>
      </c>
      <c r="G1293">
        <v>1.65</v>
      </c>
      <c r="H1293">
        <v>1.06</v>
      </c>
      <c r="I1293">
        <v>13.53</v>
      </c>
      <c r="J1293">
        <v>3.83</v>
      </c>
      <c r="K1293">
        <v>3.99</v>
      </c>
    </row>
    <row r="1294" spans="1:11">
      <c r="A1294">
        <v>1271</v>
      </c>
      <c r="B1294">
        <v>0</v>
      </c>
      <c r="C1294">
        <v>100</v>
      </c>
      <c r="D1294">
        <v>40</v>
      </c>
      <c r="E1294">
        <v>100</v>
      </c>
      <c r="F1294">
        <v>1.57</v>
      </c>
      <c r="G1294">
        <v>1.22</v>
      </c>
      <c r="H1294">
        <v>0.76</v>
      </c>
      <c r="I1294">
        <v>10.73</v>
      </c>
      <c r="J1294">
        <v>11.61</v>
      </c>
      <c r="K1294">
        <v>4.24</v>
      </c>
    </row>
    <row r="1295" spans="1:11">
      <c r="A1295">
        <v>1272</v>
      </c>
      <c r="B1295">
        <v>40</v>
      </c>
      <c r="C1295">
        <v>0</v>
      </c>
      <c r="D1295">
        <v>40</v>
      </c>
      <c r="E1295">
        <v>100</v>
      </c>
      <c r="F1295">
        <v>1.44</v>
      </c>
      <c r="G1295">
        <v>1.68</v>
      </c>
      <c r="H1295">
        <v>1.27</v>
      </c>
      <c r="I1295">
        <v>13.7</v>
      </c>
      <c r="J1295">
        <v>-4.83</v>
      </c>
      <c r="K1295">
        <v>1.39</v>
      </c>
    </row>
    <row r="1296" spans="1:11">
      <c r="A1296">
        <v>1273</v>
      </c>
      <c r="B1296">
        <v>40</v>
      </c>
      <c r="C1296">
        <v>40</v>
      </c>
      <c r="D1296">
        <v>40</v>
      </c>
      <c r="E1296">
        <v>100</v>
      </c>
      <c r="F1296">
        <v>1.38</v>
      </c>
      <c r="G1296">
        <v>1.41</v>
      </c>
      <c r="H1296">
        <v>1.1000000000000001</v>
      </c>
      <c r="I1296">
        <v>12.03</v>
      </c>
      <c r="J1296">
        <v>0.55000000000000004</v>
      </c>
      <c r="K1296">
        <v>0.87</v>
      </c>
    </row>
    <row r="1297" spans="1:11">
      <c r="A1297">
        <v>1274</v>
      </c>
      <c r="B1297">
        <v>40</v>
      </c>
      <c r="C1297">
        <v>100</v>
      </c>
      <c r="D1297">
        <v>40</v>
      </c>
      <c r="E1297">
        <v>100</v>
      </c>
      <c r="F1297">
        <v>1.28</v>
      </c>
      <c r="G1297">
        <v>1.07</v>
      </c>
      <c r="H1297">
        <v>0.8</v>
      </c>
      <c r="I1297">
        <v>9.56</v>
      </c>
      <c r="J1297">
        <v>8.14</v>
      </c>
      <c r="K1297">
        <v>1.37</v>
      </c>
    </row>
    <row r="1298" spans="1:11">
      <c r="A1298">
        <v>1275</v>
      </c>
      <c r="B1298">
        <v>100</v>
      </c>
      <c r="C1298">
        <v>0</v>
      </c>
      <c r="D1298">
        <v>40</v>
      </c>
      <c r="E1298">
        <v>100</v>
      </c>
      <c r="F1298">
        <v>0.86</v>
      </c>
      <c r="G1298">
        <v>1.21</v>
      </c>
      <c r="H1298">
        <v>1.3</v>
      </c>
      <c r="I1298">
        <v>10.65</v>
      </c>
      <c r="J1298">
        <v>-11.29</v>
      </c>
      <c r="K1298">
        <v>-4.22</v>
      </c>
    </row>
    <row r="1299" spans="1:11">
      <c r="A1299">
        <v>1276</v>
      </c>
      <c r="B1299">
        <v>100</v>
      </c>
      <c r="C1299">
        <v>40</v>
      </c>
      <c r="D1299">
        <v>40</v>
      </c>
      <c r="E1299">
        <v>100</v>
      </c>
      <c r="F1299">
        <v>0.89</v>
      </c>
      <c r="G1299">
        <v>1.07</v>
      </c>
      <c r="H1299">
        <v>1.1499999999999999</v>
      </c>
      <c r="I1299">
        <v>9.57</v>
      </c>
      <c r="J1299">
        <v>-5.16</v>
      </c>
      <c r="K1299">
        <v>-4</v>
      </c>
    </row>
    <row r="1300" spans="1:11">
      <c r="A1300">
        <v>1277</v>
      </c>
      <c r="B1300">
        <v>100</v>
      </c>
      <c r="C1300">
        <v>100</v>
      </c>
      <c r="D1300">
        <v>40</v>
      </c>
      <c r="E1300">
        <v>100</v>
      </c>
      <c r="F1300">
        <v>0.95</v>
      </c>
      <c r="G1300">
        <v>0.91</v>
      </c>
      <c r="H1300">
        <v>0.89</v>
      </c>
      <c r="I1300">
        <v>8.23</v>
      </c>
      <c r="J1300">
        <v>2.66</v>
      </c>
      <c r="K1300">
        <v>-2.38</v>
      </c>
    </row>
    <row r="1301" spans="1:11">
      <c r="A1301">
        <v>1278</v>
      </c>
      <c r="B1301">
        <v>0</v>
      </c>
      <c r="C1301">
        <v>0</v>
      </c>
      <c r="D1301">
        <v>100</v>
      </c>
      <c r="E1301">
        <v>100</v>
      </c>
      <c r="F1301">
        <v>1.84</v>
      </c>
      <c r="G1301">
        <v>2.04</v>
      </c>
      <c r="H1301">
        <v>0.82</v>
      </c>
      <c r="I1301">
        <v>15.71</v>
      </c>
      <c r="J1301">
        <v>-3.08</v>
      </c>
      <c r="K1301">
        <v>11.68</v>
      </c>
    </row>
    <row r="1302" spans="1:11">
      <c r="A1302">
        <v>1279</v>
      </c>
      <c r="B1302">
        <v>0</v>
      </c>
      <c r="C1302">
        <v>40</v>
      </c>
      <c r="D1302">
        <v>100</v>
      </c>
      <c r="E1302">
        <v>100</v>
      </c>
      <c r="F1302">
        <v>1.69</v>
      </c>
      <c r="G1302">
        <v>1.69</v>
      </c>
      <c r="H1302">
        <v>0.73</v>
      </c>
      <c r="I1302">
        <v>13.74</v>
      </c>
      <c r="J1302">
        <v>1.76</v>
      </c>
      <c r="K1302">
        <v>9.8699999999999992</v>
      </c>
    </row>
    <row r="1303" spans="1:11">
      <c r="A1303">
        <v>1280</v>
      </c>
      <c r="B1303">
        <v>0</v>
      </c>
      <c r="C1303">
        <v>100</v>
      </c>
      <c r="D1303">
        <v>100</v>
      </c>
      <c r="E1303">
        <v>100</v>
      </c>
      <c r="F1303">
        <v>1.56</v>
      </c>
      <c r="G1303">
        <v>1.31</v>
      </c>
      <c r="H1303">
        <v>0.65</v>
      </c>
      <c r="I1303">
        <v>11.33</v>
      </c>
      <c r="J1303">
        <v>8.61</v>
      </c>
      <c r="K1303">
        <v>7.28</v>
      </c>
    </row>
    <row r="1304" spans="1:11">
      <c r="A1304">
        <v>1281</v>
      </c>
      <c r="B1304">
        <v>40</v>
      </c>
      <c r="C1304">
        <v>0</v>
      </c>
      <c r="D1304">
        <v>100</v>
      </c>
      <c r="E1304">
        <v>100</v>
      </c>
      <c r="F1304">
        <v>1.4</v>
      </c>
      <c r="G1304">
        <v>1.71</v>
      </c>
      <c r="H1304">
        <v>0.82</v>
      </c>
      <c r="I1304">
        <v>13.91</v>
      </c>
      <c r="J1304">
        <v>-6.91</v>
      </c>
      <c r="K1304">
        <v>8.61</v>
      </c>
    </row>
    <row r="1305" spans="1:11">
      <c r="A1305">
        <v>1282</v>
      </c>
      <c r="B1305">
        <v>40</v>
      </c>
      <c r="C1305">
        <v>40</v>
      </c>
      <c r="D1305">
        <v>100</v>
      </c>
      <c r="E1305">
        <v>100</v>
      </c>
      <c r="F1305">
        <v>1.34</v>
      </c>
      <c r="G1305">
        <v>1.45</v>
      </c>
      <c r="H1305">
        <v>0.75</v>
      </c>
      <c r="I1305">
        <v>12.31</v>
      </c>
      <c r="J1305">
        <v>-1.92</v>
      </c>
      <c r="K1305">
        <v>7.03</v>
      </c>
    </row>
    <row r="1306" spans="1:11">
      <c r="A1306">
        <v>1283</v>
      </c>
      <c r="B1306">
        <v>40</v>
      </c>
      <c r="C1306">
        <v>100</v>
      </c>
      <c r="D1306">
        <v>100</v>
      </c>
      <c r="E1306">
        <v>100</v>
      </c>
      <c r="F1306">
        <v>1.25</v>
      </c>
      <c r="G1306">
        <v>1.1399999999999999</v>
      </c>
      <c r="H1306">
        <v>0.66</v>
      </c>
      <c r="I1306">
        <v>10.130000000000001</v>
      </c>
      <c r="J1306">
        <v>4.96</v>
      </c>
      <c r="K1306">
        <v>4.97</v>
      </c>
    </row>
    <row r="1307" spans="1:11">
      <c r="A1307">
        <v>1284</v>
      </c>
      <c r="B1307">
        <v>100</v>
      </c>
      <c r="C1307">
        <v>0</v>
      </c>
      <c r="D1307">
        <v>100</v>
      </c>
      <c r="E1307">
        <v>100</v>
      </c>
      <c r="F1307">
        <v>0.89</v>
      </c>
      <c r="G1307">
        <v>1.31</v>
      </c>
      <c r="H1307">
        <v>0.85</v>
      </c>
      <c r="I1307">
        <v>11.32</v>
      </c>
      <c r="J1307">
        <v>-12.88</v>
      </c>
      <c r="K1307">
        <v>3.56</v>
      </c>
    </row>
    <row r="1308" spans="1:11">
      <c r="A1308">
        <v>1285</v>
      </c>
      <c r="B1308">
        <v>100</v>
      </c>
      <c r="C1308">
        <v>40</v>
      </c>
      <c r="D1308">
        <v>100</v>
      </c>
      <c r="E1308">
        <v>100</v>
      </c>
      <c r="F1308">
        <v>0.9</v>
      </c>
      <c r="G1308">
        <v>1.1499999999999999</v>
      </c>
      <c r="H1308">
        <v>0.79</v>
      </c>
      <c r="I1308">
        <v>10.16</v>
      </c>
      <c r="J1308">
        <v>-7.44</v>
      </c>
      <c r="K1308">
        <v>2.67</v>
      </c>
    </row>
    <row r="1309" spans="1:11">
      <c r="A1309">
        <v>1286</v>
      </c>
      <c r="B1309">
        <v>100</v>
      </c>
      <c r="C1309">
        <v>100</v>
      </c>
      <c r="D1309">
        <v>100</v>
      </c>
      <c r="E1309">
        <v>100</v>
      </c>
      <c r="F1309">
        <v>0.93</v>
      </c>
      <c r="G1309">
        <v>0.97</v>
      </c>
      <c r="H1309">
        <v>0.69</v>
      </c>
      <c r="I1309">
        <v>8.7100000000000009</v>
      </c>
      <c r="J1309">
        <v>-7.0000000000000007E-2</v>
      </c>
      <c r="K1309">
        <v>2.06</v>
      </c>
    </row>
    <row r="1310" spans="1:11">
      <c r="A1310">
        <v>1287</v>
      </c>
      <c r="B1310">
        <v>100</v>
      </c>
      <c r="C1310">
        <v>0</v>
      </c>
      <c r="D1310">
        <v>0</v>
      </c>
      <c r="E1310">
        <v>0</v>
      </c>
      <c r="F1310">
        <v>15.02</v>
      </c>
      <c r="G1310">
        <v>22.93</v>
      </c>
      <c r="H1310">
        <v>52.85</v>
      </c>
      <c r="I1310">
        <v>55</v>
      </c>
      <c r="J1310">
        <v>-37</v>
      </c>
      <c r="K1310">
        <v>-50</v>
      </c>
    </row>
    <row r="1311" spans="1:11">
      <c r="A1311">
        <v>1288</v>
      </c>
      <c r="B1311">
        <v>98</v>
      </c>
      <c r="C1311">
        <v>0</v>
      </c>
      <c r="D1311">
        <v>0</v>
      </c>
      <c r="E1311">
        <v>0</v>
      </c>
      <c r="F1311">
        <v>15.68</v>
      </c>
      <c r="G1311">
        <v>23.65</v>
      </c>
      <c r="H1311">
        <v>53.4</v>
      </c>
      <c r="I1311">
        <v>55.73</v>
      </c>
      <c r="J1311">
        <v>-36.299999999999997</v>
      </c>
      <c r="K1311">
        <v>-49.33</v>
      </c>
    </row>
    <row r="1312" spans="1:11">
      <c r="A1312">
        <v>1289</v>
      </c>
      <c r="B1312">
        <v>95</v>
      </c>
      <c r="C1312">
        <v>0</v>
      </c>
      <c r="D1312">
        <v>0</v>
      </c>
      <c r="E1312">
        <v>0</v>
      </c>
      <c r="F1312">
        <v>16.68</v>
      </c>
      <c r="G1312">
        <v>24.73</v>
      </c>
      <c r="H1312">
        <v>54.15</v>
      </c>
      <c r="I1312">
        <v>56.81</v>
      </c>
      <c r="J1312">
        <v>-35.25</v>
      </c>
      <c r="K1312">
        <v>-48.28</v>
      </c>
    </row>
    <row r="1313" spans="1:11">
      <c r="A1313">
        <v>1290</v>
      </c>
      <c r="B1313">
        <v>90</v>
      </c>
      <c r="C1313">
        <v>0</v>
      </c>
      <c r="D1313">
        <v>0</v>
      </c>
      <c r="E1313">
        <v>0</v>
      </c>
      <c r="F1313">
        <v>18.5</v>
      </c>
      <c r="G1313">
        <v>26.65</v>
      </c>
      <c r="H1313">
        <v>55.36</v>
      </c>
      <c r="I1313">
        <v>58.65</v>
      </c>
      <c r="J1313">
        <v>-33.369999999999997</v>
      </c>
      <c r="K1313">
        <v>-46.4</v>
      </c>
    </row>
    <row r="1314" spans="1:11">
      <c r="A1314">
        <v>1291</v>
      </c>
      <c r="B1314">
        <v>85</v>
      </c>
      <c r="C1314">
        <v>0</v>
      </c>
      <c r="D1314">
        <v>0</v>
      </c>
      <c r="E1314">
        <v>0</v>
      </c>
      <c r="F1314">
        <v>20.55</v>
      </c>
      <c r="G1314">
        <v>28.74</v>
      </c>
      <c r="H1314">
        <v>56.53</v>
      </c>
      <c r="I1314">
        <v>60.55</v>
      </c>
      <c r="J1314">
        <v>-31.32</v>
      </c>
      <c r="K1314">
        <v>-44.34</v>
      </c>
    </row>
    <row r="1315" spans="1:11">
      <c r="A1315">
        <v>1292</v>
      </c>
      <c r="B1315">
        <v>80</v>
      </c>
      <c r="C1315">
        <v>0</v>
      </c>
      <c r="D1315">
        <v>0</v>
      </c>
      <c r="E1315">
        <v>0</v>
      </c>
      <c r="F1315">
        <v>22.87</v>
      </c>
      <c r="G1315">
        <v>31.06</v>
      </c>
      <c r="H1315">
        <v>57.67</v>
      </c>
      <c r="I1315">
        <v>62.55</v>
      </c>
      <c r="J1315">
        <v>-29.07</v>
      </c>
      <c r="K1315">
        <v>-42.07</v>
      </c>
    </row>
    <row r="1316" spans="1:11">
      <c r="A1316">
        <v>1293</v>
      </c>
      <c r="B1316">
        <v>75</v>
      </c>
      <c r="C1316">
        <v>0</v>
      </c>
      <c r="D1316">
        <v>0</v>
      </c>
      <c r="E1316">
        <v>0</v>
      </c>
      <c r="F1316">
        <v>25.5</v>
      </c>
      <c r="G1316">
        <v>33.65</v>
      </c>
      <c r="H1316">
        <v>58.86</v>
      </c>
      <c r="I1316">
        <v>64.680000000000007</v>
      </c>
      <c r="J1316">
        <v>-26.83</v>
      </c>
      <c r="K1316">
        <v>-39.61</v>
      </c>
    </row>
    <row r="1317" spans="1:11">
      <c r="A1317">
        <v>1294</v>
      </c>
      <c r="B1317">
        <v>70</v>
      </c>
      <c r="C1317">
        <v>0</v>
      </c>
      <c r="D1317">
        <v>0</v>
      </c>
      <c r="E1317">
        <v>0</v>
      </c>
      <c r="F1317">
        <v>28.34</v>
      </c>
      <c r="G1317">
        <v>36.450000000000003</v>
      </c>
      <c r="H1317">
        <v>60.1</v>
      </c>
      <c r="I1317">
        <v>66.86</v>
      </c>
      <c r="J1317">
        <v>-24.73</v>
      </c>
      <c r="K1317">
        <v>-37.1</v>
      </c>
    </row>
    <row r="1318" spans="1:11">
      <c r="A1318">
        <v>1295</v>
      </c>
      <c r="B1318">
        <v>60</v>
      </c>
      <c r="C1318">
        <v>0</v>
      </c>
      <c r="D1318">
        <v>0</v>
      </c>
      <c r="E1318">
        <v>0</v>
      </c>
      <c r="F1318">
        <v>34.659999999999997</v>
      </c>
      <c r="G1318">
        <v>42.52</v>
      </c>
      <c r="H1318">
        <v>62.44</v>
      </c>
      <c r="I1318">
        <v>71.22</v>
      </c>
      <c r="J1318">
        <v>-20.440000000000001</v>
      </c>
      <c r="K1318">
        <v>-31.88</v>
      </c>
    </row>
    <row r="1319" spans="1:11">
      <c r="A1319">
        <v>1296</v>
      </c>
      <c r="B1319">
        <v>50</v>
      </c>
      <c r="C1319">
        <v>0</v>
      </c>
      <c r="D1319">
        <v>0</v>
      </c>
      <c r="E1319">
        <v>0</v>
      </c>
      <c r="F1319">
        <v>41.81</v>
      </c>
      <c r="G1319">
        <v>49.28</v>
      </c>
      <c r="H1319">
        <v>64.94</v>
      </c>
      <c r="I1319">
        <v>75.62</v>
      </c>
      <c r="J1319">
        <v>-16.48</v>
      </c>
      <c r="K1319">
        <v>-26.7</v>
      </c>
    </row>
    <row r="1320" spans="1:11">
      <c r="A1320">
        <v>1297</v>
      </c>
      <c r="B1320">
        <v>40</v>
      </c>
      <c r="C1320">
        <v>0</v>
      </c>
      <c r="D1320">
        <v>0</v>
      </c>
      <c r="E1320">
        <v>0</v>
      </c>
      <c r="F1320">
        <v>49.39</v>
      </c>
      <c r="G1320">
        <v>56.18</v>
      </c>
      <c r="H1320">
        <v>67.19</v>
      </c>
      <c r="I1320">
        <v>79.72</v>
      </c>
      <c r="J1320">
        <v>-12.53</v>
      </c>
      <c r="K1320">
        <v>-21.75</v>
      </c>
    </row>
    <row r="1321" spans="1:11">
      <c r="A1321">
        <v>1298</v>
      </c>
      <c r="B1321">
        <v>30</v>
      </c>
      <c r="C1321">
        <v>0</v>
      </c>
      <c r="D1321">
        <v>0</v>
      </c>
      <c r="E1321">
        <v>0</v>
      </c>
      <c r="F1321">
        <v>57.73</v>
      </c>
      <c r="G1321">
        <v>63.86</v>
      </c>
      <c r="H1321">
        <v>69.37</v>
      </c>
      <c r="I1321">
        <v>83.89</v>
      </c>
      <c r="J1321">
        <v>-9.15</v>
      </c>
      <c r="K1321">
        <v>-16.55</v>
      </c>
    </row>
    <row r="1322" spans="1:11">
      <c r="A1322">
        <v>1299</v>
      </c>
      <c r="B1322">
        <v>25</v>
      </c>
      <c r="C1322">
        <v>0</v>
      </c>
      <c r="D1322">
        <v>0</v>
      </c>
      <c r="E1322">
        <v>0</v>
      </c>
      <c r="F1322">
        <v>61.98</v>
      </c>
      <c r="G1322">
        <v>67.69</v>
      </c>
      <c r="H1322">
        <v>70.44</v>
      </c>
      <c r="I1322">
        <v>85.85</v>
      </c>
      <c r="J1322">
        <v>-7.49</v>
      </c>
      <c r="K1322">
        <v>-14.13</v>
      </c>
    </row>
    <row r="1323" spans="1:11">
      <c r="A1323">
        <v>1300</v>
      </c>
      <c r="B1323">
        <v>20</v>
      </c>
      <c r="C1323">
        <v>0</v>
      </c>
      <c r="D1323">
        <v>0</v>
      </c>
      <c r="E1323">
        <v>0</v>
      </c>
      <c r="F1323">
        <v>66.2</v>
      </c>
      <c r="G1323">
        <v>71.39</v>
      </c>
      <c r="H1323">
        <v>71.349999999999994</v>
      </c>
      <c r="I1323">
        <v>87.68</v>
      </c>
      <c r="J1323">
        <v>-5.78</v>
      </c>
      <c r="K1323">
        <v>-11.8</v>
      </c>
    </row>
    <row r="1324" spans="1:11">
      <c r="A1324">
        <v>1301</v>
      </c>
      <c r="B1324">
        <v>15</v>
      </c>
      <c r="C1324">
        <v>0</v>
      </c>
      <c r="D1324">
        <v>0</v>
      </c>
      <c r="E1324">
        <v>0</v>
      </c>
      <c r="F1324">
        <v>70.7</v>
      </c>
      <c r="G1324">
        <v>75.5</v>
      </c>
      <c r="H1324">
        <v>72.39</v>
      </c>
      <c r="I1324">
        <v>89.63</v>
      </c>
      <c r="J1324">
        <v>-4.4000000000000004</v>
      </c>
      <c r="K1324">
        <v>-9.36</v>
      </c>
    </row>
    <row r="1325" spans="1:11">
      <c r="A1325">
        <v>1302</v>
      </c>
      <c r="B1325">
        <v>10</v>
      </c>
      <c r="C1325">
        <v>0</v>
      </c>
      <c r="D1325">
        <v>0</v>
      </c>
      <c r="E1325">
        <v>0</v>
      </c>
      <c r="F1325">
        <v>75.23</v>
      </c>
      <c r="G1325">
        <v>79.55</v>
      </c>
      <c r="H1325">
        <v>73.290000000000006</v>
      </c>
      <c r="I1325">
        <v>91.48</v>
      </c>
      <c r="J1325">
        <v>-2.97</v>
      </c>
      <c r="K1325">
        <v>-6.96</v>
      </c>
    </row>
    <row r="1326" spans="1:11">
      <c r="A1326">
        <v>1303</v>
      </c>
      <c r="B1326">
        <v>7</v>
      </c>
      <c r="C1326">
        <v>0</v>
      </c>
      <c r="D1326">
        <v>0</v>
      </c>
      <c r="E1326">
        <v>0</v>
      </c>
      <c r="F1326">
        <v>77.989999999999995</v>
      </c>
      <c r="G1326">
        <v>81.98</v>
      </c>
      <c r="H1326">
        <v>73.790000000000006</v>
      </c>
      <c r="I1326">
        <v>92.57</v>
      </c>
      <c r="J1326">
        <v>-2.09</v>
      </c>
      <c r="K1326">
        <v>-5.52</v>
      </c>
    </row>
    <row r="1327" spans="1:11">
      <c r="A1327">
        <v>1304</v>
      </c>
      <c r="B1327">
        <v>5</v>
      </c>
      <c r="C1327">
        <v>0</v>
      </c>
      <c r="D1327">
        <v>0</v>
      </c>
      <c r="E1327">
        <v>0</v>
      </c>
      <c r="F1327">
        <v>79.849999999999994</v>
      </c>
      <c r="G1327">
        <v>83.61</v>
      </c>
      <c r="H1327">
        <v>74.06</v>
      </c>
      <c r="I1327">
        <v>93.28</v>
      </c>
      <c r="J1327">
        <v>-1.5</v>
      </c>
      <c r="K1327">
        <v>-4.5199999999999996</v>
      </c>
    </row>
    <row r="1328" spans="1:11">
      <c r="A1328">
        <v>1305</v>
      </c>
      <c r="B1328">
        <v>3</v>
      </c>
      <c r="C1328">
        <v>0</v>
      </c>
      <c r="D1328">
        <v>0</v>
      </c>
      <c r="E1328">
        <v>0</v>
      </c>
      <c r="F1328">
        <v>81.739999999999995</v>
      </c>
      <c r="G1328">
        <v>85.26</v>
      </c>
      <c r="H1328">
        <v>74.3</v>
      </c>
      <c r="I1328">
        <v>94</v>
      </c>
      <c r="J1328">
        <v>-0.9</v>
      </c>
      <c r="K1328">
        <v>-3.5</v>
      </c>
    </row>
    <row r="1329" spans="1:11">
      <c r="A1329">
        <v>1306</v>
      </c>
      <c r="B1329">
        <v>2</v>
      </c>
      <c r="C1329">
        <v>0</v>
      </c>
      <c r="D1329">
        <v>0</v>
      </c>
      <c r="E1329">
        <v>0</v>
      </c>
      <c r="F1329">
        <v>82.69</v>
      </c>
      <c r="G1329">
        <v>86.09</v>
      </c>
      <c r="H1329">
        <v>74.42</v>
      </c>
      <c r="I1329">
        <v>94.35</v>
      </c>
      <c r="J1329">
        <v>-0.61</v>
      </c>
      <c r="K1329">
        <v>-2.99</v>
      </c>
    </row>
    <row r="1330" spans="1:11">
      <c r="A1330">
        <v>1307</v>
      </c>
      <c r="B1330">
        <v>0</v>
      </c>
      <c r="C1330">
        <v>100</v>
      </c>
      <c r="D1330">
        <v>0</v>
      </c>
      <c r="E1330">
        <v>0</v>
      </c>
      <c r="F1330">
        <v>33.03</v>
      </c>
      <c r="G1330">
        <v>16.79</v>
      </c>
      <c r="H1330">
        <v>15.01</v>
      </c>
      <c r="I1330">
        <v>48</v>
      </c>
      <c r="J1330">
        <v>74</v>
      </c>
      <c r="K1330">
        <v>-3</v>
      </c>
    </row>
    <row r="1331" spans="1:11">
      <c r="A1331">
        <v>1308</v>
      </c>
      <c r="B1331">
        <v>0</v>
      </c>
      <c r="C1331">
        <v>98</v>
      </c>
      <c r="D1331">
        <v>0</v>
      </c>
      <c r="E1331">
        <v>0</v>
      </c>
      <c r="F1331">
        <v>33.51</v>
      </c>
      <c r="G1331">
        <v>17.32</v>
      </c>
      <c r="H1331">
        <v>15.64</v>
      </c>
      <c r="I1331">
        <v>48.67</v>
      </c>
      <c r="J1331">
        <v>72.8</v>
      </c>
      <c r="K1331">
        <v>-3.4</v>
      </c>
    </row>
    <row r="1332" spans="1:11">
      <c r="A1332">
        <v>1309</v>
      </c>
      <c r="B1332">
        <v>0</v>
      </c>
      <c r="C1332">
        <v>95</v>
      </c>
      <c r="D1332">
        <v>0</v>
      </c>
      <c r="E1332">
        <v>0</v>
      </c>
      <c r="F1332">
        <v>34.25</v>
      </c>
      <c r="G1332">
        <v>18.16</v>
      </c>
      <c r="H1332">
        <v>16.600000000000001</v>
      </c>
      <c r="I1332">
        <v>49.69</v>
      </c>
      <c r="J1332">
        <v>70.97</v>
      </c>
      <c r="K1332">
        <v>-3.94</v>
      </c>
    </row>
    <row r="1333" spans="1:11">
      <c r="A1333">
        <v>1310</v>
      </c>
      <c r="B1333">
        <v>0</v>
      </c>
      <c r="C1333">
        <v>90</v>
      </c>
      <c r="D1333">
        <v>0</v>
      </c>
      <c r="E1333">
        <v>0</v>
      </c>
      <c r="F1333">
        <v>35.56</v>
      </c>
      <c r="G1333">
        <v>19.7</v>
      </c>
      <c r="H1333">
        <v>18.3</v>
      </c>
      <c r="I1333">
        <v>51.5</v>
      </c>
      <c r="J1333">
        <v>67.62</v>
      </c>
      <c r="K1333">
        <v>-4.7</v>
      </c>
    </row>
    <row r="1334" spans="1:11">
      <c r="A1334">
        <v>1311</v>
      </c>
      <c r="B1334">
        <v>0</v>
      </c>
      <c r="C1334">
        <v>85</v>
      </c>
      <c r="D1334">
        <v>0</v>
      </c>
      <c r="E1334">
        <v>0</v>
      </c>
      <c r="F1334">
        <v>37.03</v>
      </c>
      <c r="G1334">
        <v>21.51</v>
      </c>
      <c r="H1334">
        <v>20.239999999999998</v>
      </c>
      <c r="I1334">
        <v>53.5</v>
      </c>
      <c r="J1334">
        <v>63.84</v>
      </c>
      <c r="K1334">
        <v>-5.37</v>
      </c>
    </row>
    <row r="1335" spans="1:11">
      <c r="A1335">
        <v>1312</v>
      </c>
      <c r="B1335">
        <v>0</v>
      </c>
      <c r="C1335">
        <v>80</v>
      </c>
      <c r="D1335">
        <v>0</v>
      </c>
      <c r="E1335">
        <v>0</v>
      </c>
      <c r="F1335">
        <v>38.76</v>
      </c>
      <c r="G1335">
        <v>23.72</v>
      </c>
      <c r="H1335">
        <v>22.52</v>
      </c>
      <c r="I1335">
        <v>55.8</v>
      </c>
      <c r="J1335">
        <v>59.52</v>
      </c>
      <c r="K1335">
        <v>-5.94</v>
      </c>
    </row>
    <row r="1336" spans="1:11">
      <c r="A1336">
        <v>1313</v>
      </c>
      <c r="B1336">
        <v>0</v>
      </c>
      <c r="C1336">
        <v>75</v>
      </c>
      <c r="D1336">
        <v>0</v>
      </c>
      <c r="E1336">
        <v>0</v>
      </c>
      <c r="F1336">
        <v>40.79</v>
      </c>
      <c r="G1336">
        <v>26.3</v>
      </c>
      <c r="H1336">
        <v>25.1</v>
      </c>
      <c r="I1336">
        <v>58.32</v>
      </c>
      <c r="J1336">
        <v>54.99</v>
      </c>
      <c r="K1336">
        <v>-6.39</v>
      </c>
    </row>
    <row r="1337" spans="1:11">
      <c r="A1337">
        <v>1314</v>
      </c>
      <c r="B1337">
        <v>0</v>
      </c>
      <c r="C1337">
        <v>70</v>
      </c>
      <c r="D1337">
        <v>0</v>
      </c>
      <c r="E1337">
        <v>0</v>
      </c>
      <c r="F1337">
        <v>42.93</v>
      </c>
      <c r="G1337">
        <v>29.06</v>
      </c>
      <c r="H1337">
        <v>27.82</v>
      </c>
      <c r="I1337">
        <v>60.84</v>
      </c>
      <c r="J1337">
        <v>50.59</v>
      </c>
      <c r="K1337">
        <v>-6.74</v>
      </c>
    </row>
    <row r="1338" spans="1:11">
      <c r="A1338">
        <v>1315</v>
      </c>
      <c r="B1338">
        <v>0</v>
      </c>
      <c r="C1338">
        <v>60</v>
      </c>
      <c r="D1338">
        <v>0</v>
      </c>
      <c r="E1338">
        <v>0</v>
      </c>
      <c r="F1338">
        <v>47.71</v>
      </c>
      <c r="G1338">
        <v>35.340000000000003</v>
      </c>
      <c r="H1338">
        <v>33.89</v>
      </c>
      <c r="I1338">
        <v>66.010000000000005</v>
      </c>
      <c r="J1338">
        <v>41.96</v>
      </c>
      <c r="K1338">
        <v>-7.28</v>
      </c>
    </row>
    <row r="1339" spans="1:11">
      <c r="A1339">
        <v>1316</v>
      </c>
      <c r="B1339">
        <v>0</v>
      </c>
      <c r="C1339">
        <v>50</v>
      </c>
      <c r="D1339">
        <v>0</v>
      </c>
      <c r="E1339">
        <v>0</v>
      </c>
      <c r="F1339">
        <v>53.02</v>
      </c>
      <c r="G1339">
        <v>42.52</v>
      </c>
      <c r="H1339">
        <v>40.44</v>
      </c>
      <c r="I1339">
        <v>71.23</v>
      </c>
      <c r="J1339">
        <v>33.64</v>
      </c>
      <c r="K1339">
        <v>-7.3</v>
      </c>
    </row>
    <row r="1340" spans="1:11">
      <c r="A1340">
        <v>1317</v>
      </c>
      <c r="B1340">
        <v>0</v>
      </c>
      <c r="C1340">
        <v>40</v>
      </c>
      <c r="D1340">
        <v>0</v>
      </c>
      <c r="E1340">
        <v>0</v>
      </c>
      <c r="F1340">
        <v>58.85</v>
      </c>
      <c r="G1340">
        <v>50.57</v>
      </c>
      <c r="H1340">
        <v>47.38</v>
      </c>
      <c r="I1340">
        <v>76.42</v>
      </c>
      <c r="J1340">
        <v>25.78</v>
      </c>
      <c r="K1340">
        <v>-6.91</v>
      </c>
    </row>
    <row r="1341" spans="1:11">
      <c r="A1341">
        <v>1318</v>
      </c>
      <c r="B1341">
        <v>0</v>
      </c>
      <c r="C1341">
        <v>30</v>
      </c>
      <c r="D1341">
        <v>0</v>
      </c>
      <c r="E1341">
        <v>0</v>
      </c>
      <c r="F1341">
        <v>65.03</v>
      </c>
      <c r="G1341">
        <v>59.18</v>
      </c>
      <c r="H1341">
        <v>54.42</v>
      </c>
      <c r="I1341">
        <v>81.39</v>
      </c>
      <c r="J1341">
        <v>18.7</v>
      </c>
      <c r="K1341">
        <v>-6.19</v>
      </c>
    </row>
    <row r="1342" spans="1:11">
      <c r="A1342">
        <v>1319</v>
      </c>
      <c r="B1342">
        <v>0</v>
      </c>
      <c r="C1342">
        <v>25</v>
      </c>
      <c r="D1342">
        <v>0</v>
      </c>
      <c r="E1342">
        <v>0</v>
      </c>
      <c r="F1342">
        <v>68.209999999999994</v>
      </c>
      <c r="G1342">
        <v>63.68</v>
      </c>
      <c r="H1342">
        <v>57.99</v>
      </c>
      <c r="I1342">
        <v>83.8</v>
      </c>
      <c r="J1342">
        <v>15.34</v>
      </c>
      <c r="K1342">
        <v>-5.77</v>
      </c>
    </row>
    <row r="1343" spans="1:11">
      <c r="A1343">
        <v>1320</v>
      </c>
      <c r="B1343">
        <v>0</v>
      </c>
      <c r="C1343">
        <v>20</v>
      </c>
      <c r="D1343">
        <v>0</v>
      </c>
      <c r="E1343">
        <v>0</v>
      </c>
      <c r="F1343">
        <v>71.44</v>
      </c>
      <c r="G1343">
        <v>68.34</v>
      </c>
      <c r="H1343">
        <v>61.53</v>
      </c>
      <c r="I1343">
        <v>86.18</v>
      </c>
      <c r="J1343">
        <v>12.01</v>
      </c>
      <c r="K1343">
        <v>-5.21</v>
      </c>
    </row>
    <row r="1344" spans="1:11">
      <c r="A1344">
        <v>1321</v>
      </c>
      <c r="B1344">
        <v>0</v>
      </c>
      <c r="C1344">
        <v>15</v>
      </c>
      <c r="D1344">
        <v>0</v>
      </c>
      <c r="E1344">
        <v>0</v>
      </c>
      <c r="F1344">
        <v>74.66</v>
      </c>
      <c r="G1344">
        <v>73.010000000000005</v>
      </c>
      <c r="H1344">
        <v>64.930000000000007</v>
      </c>
      <c r="I1344">
        <v>88.45</v>
      </c>
      <c r="J1344">
        <v>8.91</v>
      </c>
      <c r="K1344">
        <v>-4.57</v>
      </c>
    </row>
    <row r="1345" spans="1:11">
      <c r="A1345">
        <v>1322</v>
      </c>
      <c r="B1345">
        <v>0</v>
      </c>
      <c r="C1345">
        <v>10</v>
      </c>
      <c r="D1345">
        <v>0</v>
      </c>
      <c r="E1345">
        <v>0</v>
      </c>
      <c r="F1345">
        <v>77.89</v>
      </c>
      <c r="G1345">
        <v>77.75</v>
      </c>
      <c r="H1345">
        <v>68.260000000000005</v>
      </c>
      <c r="I1345">
        <v>90.67</v>
      </c>
      <c r="J1345">
        <v>5.9</v>
      </c>
      <c r="K1345">
        <v>-3.86</v>
      </c>
    </row>
    <row r="1346" spans="1:11">
      <c r="A1346">
        <v>1323</v>
      </c>
      <c r="B1346">
        <v>0</v>
      </c>
      <c r="C1346">
        <v>7</v>
      </c>
      <c r="D1346">
        <v>0</v>
      </c>
      <c r="E1346">
        <v>0</v>
      </c>
      <c r="F1346">
        <v>79.84</v>
      </c>
      <c r="G1346">
        <v>80.650000000000006</v>
      </c>
      <c r="H1346">
        <v>70.260000000000005</v>
      </c>
      <c r="I1346">
        <v>91.98</v>
      </c>
      <c r="J1346">
        <v>4.1100000000000003</v>
      </c>
      <c r="K1346">
        <v>-3.42</v>
      </c>
    </row>
    <row r="1347" spans="1:11">
      <c r="A1347">
        <v>1324</v>
      </c>
      <c r="B1347">
        <v>0</v>
      </c>
      <c r="C1347">
        <v>5</v>
      </c>
      <c r="D1347">
        <v>0</v>
      </c>
      <c r="E1347">
        <v>0</v>
      </c>
      <c r="F1347">
        <v>81.19</v>
      </c>
      <c r="G1347">
        <v>82.64</v>
      </c>
      <c r="H1347">
        <v>71.52</v>
      </c>
      <c r="I1347">
        <v>92.86</v>
      </c>
      <c r="J1347">
        <v>2.93</v>
      </c>
      <c r="K1347">
        <v>-3.02</v>
      </c>
    </row>
    <row r="1348" spans="1:11">
      <c r="A1348">
        <v>1325</v>
      </c>
      <c r="B1348">
        <v>0</v>
      </c>
      <c r="C1348">
        <v>3</v>
      </c>
      <c r="D1348">
        <v>0</v>
      </c>
      <c r="E1348">
        <v>0</v>
      </c>
      <c r="F1348">
        <v>82.55</v>
      </c>
      <c r="G1348">
        <v>84.67</v>
      </c>
      <c r="H1348">
        <v>72.77</v>
      </c>
      <c r="I1348">
        <v>93.74</v>
      </c>
      <c r="J1348">
        <v>1.75</v>
      </c>
      <c r="K1348">
        <v>-2.61</v>
      </c>
    </row>
    <row r="1349" spans="1:11">
      <c r="A1349">
        <v>1326</v>
      </c>
      <c r="B1349">
        <v>0</v>
      </c>
      <c r="C1349">
        <v>2</v>
      </c>
      <c r="D1349">
        <v>0</v>
      </c>
      <c r="E1349">
        <v>0</v>
      </c>
      <c r="F1349">
        <v>83.24</v>
      </c>
      <c r="G1349">
        <v>85.69</v>
      </c>
      <c r="H1349">
        <v>73.400000000000006</v>
      </c>
      <c r="I1349">
        <v>94.18</v>
      </c>
      <c r="J1349">
        <v>1.17</v>
      </c>
      <c r="K1349">
        <v>-2.39</v>
      </c>
    </row>
    <row r="1350" spans="1:11">
      <c r="A1350">
        <v>1327</v>
      </c>
      <c r="B1350">
        <v>0</v>
      </c>
      <c r="C1350">
        <v>0</v>
      </c>
      <c r="D1350">
        <v>100</v>
      </c>
      <c r="E1350">
        <v>0</v>
      </c>
      <c r="F1350">
        <v>69.17</v>
      </c>
      <c r="G1350">
        <v>74.16</v>
      </c>
      <c r="H1350">
        <v>7.04</v>
      </c>
      <c r="I1350">
        <v>89</v>
      </c>
      <c r="J1350">
        <v>-5</v>
      </c>
      <c r="K1350">
        <v>93</v>
      </c>
    </row>
    <row r="1351" spans="1:11">
      <c r="A1351">
        <v>1328</v>
      </c>
      <c r="B1351">
        <v>0</v>
      </c>
      <c r="C1351">
        <v>0</v>
      </c>
      <c r="D1351">
        <v>98</v>
      </c>
      <c r="E1351">
        <v>0</v>
      </c>
      <c r="F1351">
        <v>69.34</v>
      </c>
      <c r="G1351">
        <v>74.36</v>
      </c>
      <c r="H1351">
        <v>7.52</v>
      </c>
      <c r="I1351">
        <v>89.09</v>
      </c>
      <c r="J1351">
        <v>-5.01</v>
      </c>
      <c r="K1351">
        <v>91.18</v>
      </c>
    </row>
    <row r="1352" spans="1:11">
      <c r="A1352">
        <v>1329</v>
      </c>
      <c r="B1352">
        <v>0</v>
      </c>
      <c r="C1352">
        <v>0</v>
      </c>
      <c r="D1352">
        <v>95</v>
      </c>
      <c r="E1352">
        <v>0</v>
      </c>
      <c r="F1352">
        <v>69.52</v>
      </c>
      <c r="G1352">
        <v>74.540000000000006</v>
      </c>
      <c r="H1352">
        <v>8.27</v>
      </c>
      <c r="I1352">
        <v>89.18</v>
      </c>
      <c r="J1352">
        <v>-5</v>
      </c>
      <c r="K1352">
        <v>88.44</v>
      </c>
    </row>
    <row r="1353" spans="1:11">
      <c r="A1353">
        <v>1330</v>
      </c>
      <c r="B1353">
        <v>0</v>
      </c>
      <c r="C1353">
        <v>0</v>
      </c>
      <c r="D1353">
        <v>90</v>
      </c>
      <c r="E1353">
        <v>0</v>
      </c>
      <c r="F1353">
        <v>69.84</v>
      </c>
      <c r="G1353">
        <v>74.88</v>
      </c>
      <c r="H1353">
        <v>9.66</v>
      </c>
      <c r="I1353">
        <v>89.34</v>
      </c>
      <c r="J1353">
        <v>-5</v>
      </c>
      <c r="K1353">
        <v>83.76</v>
      </c>
    </row>
    <row r="1354" spans="1:11">
      <c r="A1354">
        <v>1331</v>
      </c>
      <c r="B1354">
        <v>0</v>
      </c>
      <c r="C1354">
        <v>0</v>
      </c>
      <c r="D1354">
        <v>85</v>
      </c>
      <c r="E1354">
        <v>0</v>
      </c>
      <c r="F1354">
        <v>70.23</v>
      </c>
      <c r="G1354">
        <v>75.27</v>
      </c>
      <c r="H1354">
        <v>11.3</v>
      </c>
      <c r="I1354">
        <v>89.52</v>
      </c>
      <c r="J1354">
        <v>-4.95</v>
      </c>
      <c r="K1354">
        <v>78.84</v>
      </c>
    </row>
    <row r="1355" spans="1:11">
      <c r="A1355">
        <v>1332</v>
      </c>
      <c r="B1355">
        <v>0</v>
      </c>
      <c r="C1355">
        <v>0</v>
      </c>
      <c r="D1355">
        <v>80</v>
      </c>
      <c r="E1355">
        <v>0</v>
      </c>
      <c r="F1355">
        <v>70.72</v>
      </c>
      <c r="G1355">
        <v>75.73</v>
      </c>
      <c r="H1355">
        <v>13.27</v>
      </c>
      <c r="I1355">
        <v>89.73</v>
      </c>
      <c r="J1355">
        <v>-4.82</v>
      </c>
      <c r="K1355">
        <v>73.52</v>
      </c>
    </row>
    <row r="1356" spans="1:11">
      <c r="A1356">
        <v>1333</v>
      </c>
      <c r="B1356">
        <v>0</v>
      </c>
      <c r="C1356">
        <v>0</v>
      </c>
      <c r="D1356">
        <v>75</v>
      </c>
      <c r="E1356">
        <v>0</v>
      </c>
      <c r="F1356">
        <v>71.34</v>
      </c>
      <c r="G1356">
        <v>76.34</v>
      </c>
      <c r="H1356">
        <v>15.6</v>
      </c>
      <c r="I1356">
        <v>90.02</v>
      </c>
      <c r="J1356">
        <v>-4.75</v>
      </c>
      <c r="K1356">
        <v>67.989999999999995</v>
      </c>
    </row>
    <row r="1357" spans="1:11">
      <c r="A1357">
        <v>1334</v>
      </c>
      <c r="B1357">
        <v>0</v>
      </c>
      <c r="C1357">
        <v>0</v>
      </c>
      <c r="D1357">
        <v>70</v>
      </c>
      <c r="E1357">
        <v>0</v>
      </c>
      <c r="F1357">
        <v>72.03</v>
      </c>
      <c r="G1357">
        <v>77.05</v>
      </c>
      <c r="H1357">
        <v>18.170000000000002</v>
      </c>
      <c r="I1357">
        <v>90.34</v>
      </c>
      <c r="J1357">
        <v>-4.7</v>
      </c>
      <c r="K1357">
        <v>62.56</v>
      </c>
    </row>
    <row r="1358" spans="1:11">
      <c r="A1358">
        <v>1335</v>
      </c>
      <c r="B1358">
        <v>0</v>
      </c>
      <c r="C1358">
        <v>0</v>
      </c>
      <c r="D1358">
        <v>60</v>
      </c>
      <c r="E1358">
        <v>0</v>
      </c>
      <c r="F1358">
        <v>73.36</v>
      </c>
      <c r="G1358">
        <v>78.3</v>
      </c>
      <c r="H1358">
        <v>24.17</v>
      </c>
      <c r="I1358">
        <v>90.92</v>
      </c>
      <c r="J1358">
        <v>-4.3899999999999997</v>
      </c>
      <c r="K1358">
        <v>51.51</v>
      </c>
    </row>
    <row r="1359" spans="1:11">
      <c r="A1359">
        <v>1336</v>
      </c>
      <c r="B1359">
        <v>0</v>
      </c>
      <c r="C1359">
        <v>0</v>
      </c>
      <c r="D1359">
        <v>50</v>
      </c>
      <c r="E1359">
        <v>0</v>
      </c>
      <c r="F1359">
        <v>74.88</v>
      </c>
      <c r="G1359">
        <v>79.709999999999994</v>
      </c>
      <c r="H1359">
        <v>31.07</v>
      </c>
      <c r="I1359">
        <v>91.55</v>
      </c>
      <c r="J1359">
        <v>-4</v>
      </c>
      <c r="K1359">
        <v>41</v>
      </c>
    </row>
    <row r="1360" spans="1:11">
      <c r="A1360">
        <v>1337</v>
      </c>
      <c r="B1360">
        <v>0</v>
      </c>
      <c r="C1360">
        <v>0</v>
      </c>
      <c r="D1360">
        <v>40</v>
      </c>
      <c r="E1360">
        <v>0</v>
      </c>
      <c r="F1360">
        <v>76.489999999999995</v>
      </c>
      <c r="G1360">
        <v>81.13</v>
      </c>
      <c r="H1360">
        <v>38.69</v>
      </c>
      <c r="I1360">
        <v>92.19</v>
      </c>
      <c r="J1360">
        <v>-3.47</v>
      </c>
      <c r="K1360">
        <v>31.15</v>
      </c>
    </row>
    <row r="1361" spans="1:11">
      <c r="A1361">
        <v>1338</v>
      </c>
      <c r="B1361">
        <v>0</v>
      </c>
      <c r="C1361">
        <v>0</v>
      </c>
      <c r="D1361">
        <v>30</v>
      </c>
      <c r="E1361">
        <v>0</v>
      </c>
      <c r="F1361">
        <v>78.599999999999994</v>
      </c>
      <c r="G1361">
        <v>82.89</v>
      </c>
      <c r="H1361">
        <v>47.04</v>
      </c>
      <c r="I1361">
        <v>92.97</v>
      </c>
      <c r="J1361">
        <v>-2.61</v>
      </c>
      <c r="K1361">
        <v>22.02</v>
      </c>
    </row>
    <row r="1362" spans="1:11">
      <c r="A1362">
        <v>1339</v>
      </c>
      <c r="B1362">
        <v>0</v>
      </c>
      <c r="C1362">
        <v>0</v>
      </c>
      <c r="D1362">
        <v>25</v>
      </c>
      <c r="E1362">
        <v>0</v>
      </c>
      <c r="F1362">
        <v>79.61</v>
      </c>
      <c r="G1362">
        <v>83.69</v>
      </c>
      <c r="H1362">
        <v>51.44</v>
      </c>
      <c r="I1362">
        <v>93.32</v>
      </c>
      <c r="J1362">
        <v>-2.13</v>
      </c>
      <c r="K1362">
        <v>17.61</v>
      </c>
    </row>
    <row r="1363" spans="1:11">
      <c r="A1363">
        <v>1340</v>
      </c>
      <c r="B1363">
        <v>0</v>
      </c>
      <c r="C1363">
        <v>0</v>
      </c>
      <c r="D1363">
        <v>20</v>
      </c>
      <c r="E1363">
        <v>0</v>
      </c>
      <c r="F1363">
        <v>80.53</v>
      </c>
      <c r="G1363">
        <v>84.39</v>
      </c>
      <c r="H1363">
        <v>55.96</v>
      </c>
      <c r="I1363">
        <v>93.62</v>
      </c>
      <c r="J1363">
        <v>-1.62</v>
      </c>
      <c r="K1363">
        <v>13.27</v>
      </c>
    </row>
    <row r="1364" spans="1:11">
      <c r="A1364">
        <v>1341</v>
      </c>
      <c r="B1364">
        <v>0</v>
      </c>
      <c r="C1364">
        <v>0</v>
      </c>
      <c r="D1364">
        <v>15</v>
      </c>
      <c r="E1364">
        <v>0</v>
      </c>
      <c r="F1364">
        <v>81.5</v>
      </c>
      <c r="G1364">
        <v>85.23</v>
      </c>
      <c r="H1364">
        <v>60.45</v>
      </c>
      <c r="I1364">
        <v>93.98</v>
      </c>
      <c r="J1364">
        <v>-1.31</v>
      </c>
      <c r="K1364">
        <v>9.31</v>
      </c>
    </row>
    <row r="1365" spans="1:11">
      <c r="A1365">
        <v>1342</v>
      </c>
      <c r="B1365">
        <v>0</v>
      </c>
      <c r="C1365">
        <v>0</v>
      </c>
      <c r="D1365">
        <v>10</v>
      </c>
      <c r="E1365">
        <v>0</v>
      </c>
      <c r="F1365">
        <v>82.49</v>
      </c>
      <c r="G1365">
        <v>86.06</v>
      </c>
      <c r="H1365">
        <v>65.099999999999994</v>
      </c>
      <c r="I1365">
        <v>94.34</v>
      </c>
      <c r="J1365">
        <v>-0.94</v>
      </c>
      <c r="K1365">
        <v>5.42</v>
      </c>
    </row>
    <row r="1366" spans="1:11">
      <c r="A1366">
        <v>1343</v>
      </c>
      <c r="B1366">
        <v>0</v>
      </c>
      <c r="C1366">
        <v>0</v>
      </c>
      <c r="D1366">
        <v>7</v>
      </c>
      <c r="E1366">
        <v>0</v>
      </c>
      <c r="F1366">
        <v>83.09</v>
      </c>
      <c r="G1366">
        <v>86.55</v>
      </c>
      <c r="H1366">
        <v>67.97</v>
      </c>
      <c r="I1366">
        <v>94.55</v>
      </c>
      <c r="J1366">
        <v>-0.69</v>
      </c>
      <c r="K1366">
        <v>3.1</v>
      </c>
    </row>
    <row r="1367" spans="1:11">
      <c r="A1367">
        <v>1344</v>
      </c>
      <c r="B1367">
        <v>0</v>
      </c>
      <c r="C1367">
        <v>0</v>
      </c>
      <c r="D1367">
        <v>5</v>
      </c>
      <c r="E1367">
        <v>0</v>
      </c>
      <c r="F1367">
        <v>83.52</v>
      </c>
      <c r="G1367">
        <v>86.89</v>
      </c>
      <c r="H1367">
        <v>69.849999999999994</v>
      </c>
      <c r="I1367">
        <v>94.69</v>
      </c>
      <c r="J1367">
        <v>-0.5</v>
      </c>
      <c r="K1367">
        <v>1.64</v>
      </c>
    </row>
    <row r="1368" spans="1:11">
      <c r="A1368">
        <v>1345</v>
      </c>
      <c r="B1368">
        <v>0</v>
      </c>
      <c r="C1368">
        <v>0</v>
      </c>
      <c r="D1368">
        <v>3</v>
      </c>
      <c r="E1368">
        <v>0</v>
      </c>
      <c r="F1368">
        <v>83.96</v>
      </c>
      <c r="G1368">
        <v>87.24</v>
      </c>
      <c r="H1368">
        <v>71.75</v>
      </c>
      <c r="I1368">
        <v>94.84</v>
      </c>
      <c r="J1368">
        <v>-0.31</v>
      </c>
      <c r="K1368">
        <v>0.19</v>
      </c>
    </row>
    <row r="1369" spans="1:11">
      <c r="A1369">
        <v>1346</v>
      </c>
      <c r="B1369">
        <v>0</v>
      </c>
      <c r="C1369">
        <v>0</v>
      </c>
      <c r="D1369">
        <v>2</v>
      </c>
      <c r="E1369">
        <v>0</v>
      </c>
      <c r="F1369">
        <v>84.18</v>
      </c>
      <c r="G1369">
        <v>87.42</v>
      </c>
      <c r="H1369">
        <v>72.72</v>
      </c>
      <c r="I1369">
        <v>94.92</v>
      </c>
      <c r="J1369">
        <v>-0.21</v>
      </c>
      <c r="K1369">
        <v>-0.53</v>
      </c>
    </row>
    <row r="1370" spans="1:11">
      <c r="A1370">
        <v>1347</v>
      </c>
      <c r="B1370">
        <v>0</v>
      </c>
      <c r="C1370">
        <v>0</v>
      </c>
      <c r="D1370">
        <v>0</v>
      </c>
      <c r="E1370">
        <v>100</v>
      </c>
      <c r="F1370">
        <v>2.02</v>
      </c>
      <c r="G1370">
        <v>2.1</v>
      </c>
      <c r="H1370">
        <v>1.73</v>
      </c>
      <c r="I1370">
        <v>16</v>
      </c>
      <c r="J1370">
        <v>0</v>
      </c>
      <c r="K1370">
        <v>0</v>
      </c>
    </row>
    <row r="1371" spans="1:11">
      <c r="A1371">
        <v>1348</v>
      </c>
      <c r="B1371">
        <v>0</v>
      </c>
      <c r="C1371">
        <v>0</v>
      </c>
      <c r="D1371">
        <v>0</v>
      </c>
      <c r="E1371">
        <v>98</v>
      </c>
      <c r="F1371">
        <v>2.4700000000000002</v>
      </c>
      <c r="G1371">
        <v>2.56</v>
      </c>
      <c r="H1371">
        <v>2.12</v>
      </c>
      <c r="I1371">
        <v>18.18</v>
      </c>
      <c r="J1371">
        <v>0</v>
      </c>
      <c r="K1371">
        <v>-0.06</v>
      </c>
    </row>
    <row r="1372" spans="1:11">
      <c r="A1372">
        <v>1349</v>
      </c>
      <c r="B1372">
        <v>0</v>
      </c>
      <c r="C1372">
        <v>0</v>
      </c>
      <c r="D1372">
        <v>0</v>
      </c>
      <c r="E1372">
        <v>95</v>
      </c>
      <c r="F1372">
        <v>3.25</v>
      </c>
      <c r="G1372">
        <v>3.37</v>
      </c>
      <c r="H1372">
        <v>2.8</v>
      </c>
      <c r="I1372">
        <v>21.46</v>
      </c>
      <c r="J1372">
        <v>0</v>
      </c>
      <c r="K1372">
        <v>-0.14000000000000001</v>
      </c>
    </row>
    <row r="1373" spans="1:11">
      <c r="A1373">
        <v>1350</v>
      </c>
      <c r="B1373">
        <v>0</v>
      </c>
      <c r="C1373">
        <v>0</v>
      </c>
      <c r="D1373">
        <v>0</v>
      </c>
      <c r="E1373">
        <v>90</v>
      </c>
      <c r="F1373">
        <v>4.8099999999999996</v>
      </c>
      <c r="G1373">
        <v>4.9800000000000004</v>
      </c>
      <c r="H1373">
        <v>4.16</v>
      </c>
      <c r="I1373">
        <v>26.69</v>
      </c>
      <c r="J1373">
        <v>0</v>
      </c>
      <c r="K1373">
        <v>-0.27</v>
      </c>
    </row>
    <row r="1374" spans="1:11">
      <c r="A1374">
        <v>1351</v>
      </c>
      <c r="B1374">
        <v>0</v>
      </c>
      <c r="C1374">
        <v>0</v>
      </c>
      <c r="D1374">
        <v>0</v>
      </c>
      <c r="E1374">
        <v>85</v>
      </c>
      <c r="F1374">
        <v>6.71</v>
      </c>
      <c r="G1374">
        <v>6.96</v>
      </c>
      <c r="H1374">
        <v>5.83</v>
      </c>
      <c r="I1374">
        <v>31.72</v>
      </c>
      <c r="J1374">
        <v>0</v>
      </c>
      <c r="K1374">
        <v>-0.4</v>
      </c>
    </row>
    <row r="1375" spans="1:11">
      <c r="A1375">
        <v>1352</v>
      </c>
      <c r="B1375">
        <v>0</v>
      </c>
      <c r="C1375">
        <v>0</v>
      </c>
      <c r="D1375">
        <v>0</v>
      </c>
      <c r="E1375">
        <v>80</v>
      </c>
      <c r="F1375">
        <v>9</v>
      </c>
      <c r="G1375">
        <v>9.33</v>
      </c>
      <c r="H1375">
        <v>7.83</v>
      </c>
      <c r="I1375">
        <v>36.619999999999997</v>
      </c>
      <c r="J1375">
        <v>0</v>
      </c>
      <c r="K1375">
        <v>-0.52</v>
      </c>
    </row>
    <row r="1376" spans="1:11">
      <c r="A1376">
        <v>1353</v>
      </c>
      <c r="B1376">
        <v>0</v>
      </c>
      <c r="C1376">
        <v>0</v>
      </c>
      <c r="D1376">
        <v>0</v>
      </c>
      <c r="E1376">
        <v>75</v>
      </c>
      <c r="F1376">
        <v>11.51</v>
      </c>
      <c r="G1376">
        <v>11.93</v>
      </c>
      <c r="H1376">
        <v>10.039999999999999</v>
      </c>
      <c r="I1376">
        <v>41.11</v>
      </c>
      <c r="J1376">
        <v>0</v>
      </c>
      <c r="K1376">
        <v>-0.64</v>
      </c>
    </row>
    <row r="1377" spans="1:11">
      <c r="A1377">
        <v>1354</v>
      </c>
      <c r="B1377">
        <v>0</v>
      </c>
      <c r="C1377">
        <v>0</v>
      </c>
      <c r="D1377">
        <v>0</v>
      </c>
      <c r="E1377">
        <v>70</v>
      </c>
      <c r="F1377">
        <v>14.39</v>
      </c>
      <c r="G1377">
        <v>14.92</v>
      </c>
      <c r="H1377">
        <v>12.57</v>
      </c>
      <c r="I1377">
        <v>45.53</v>
      </c>
      <c r="J1377">
        <v>0</v>
      </c>
      <c r="K1377">
        <v>-0.75</v>
      </c>
    </row>
    <row r="1378" spans="1:11">
      <c r="A1378">
        <v>1355</v>
      </c>
      <c r="B1378">
        <v>0</v>
      </c>
      <c r="C1378">
        <v>0</v>
      </c>
      <c r="D1378">
        <v>0</v>
      </c>
      <c r="E1378">
        <v>60</v>
      </c>
      <c r="F1378">
        <v>21.32</v>
      </c>
      <c r="G1378">
        <v>22.11</v>
      </c>
      <c r="H1378">
        <v>18.68</v>
      </c>
      <c r="I1378">
        <v>54.14</v>
      </c>
      <c r="J1378">
        <v>0</v>
      </c>
      <c r="K1378">
        <v>-0.97</v>
      </c>
    </row>
    <row r="1379" spans="1:11">
      <c r="A1379">
        <v>1356</v>
      </c>
      <c r="B1379">
        <v>0</v>
      </c>
      <c r="C1379">
        <v>0</v>
      </c>
      <c r="D1379">
        <v>0</v>
      </c>
      <c r="E1379">
        <v>50</v>
      </c>
      <c r="F1379">
        <v>29.11</v>
      </c>
      <c r="G1379">
        <v>30.19</v>
      </c>
      <c r="H1379">
        <v>25.56</v>
      </c>
      <c r="I1379">
        <v>61.82</v>
      </c>
      <c r="J1379">
        <v>0</v>
      </c>
      <c r="K1379">
        <v>-1.1599999999999999</v>
      </c>
    </row>
    <row r="1380" spans="1:11">
      <c r="A1380">
        <v>1357</v>
      </c>
      <c r="B1380">
        <v>0</v>
      </c>
      <c r="C1380">
        <v>0</v>
      </c>
      <c r="D1380">
        <v>0</v>
      </c>
      <c r="E1380">
        <v>40</v>
      </c>
      <c r="F1380">
        <v>38.31</v>
      </c>
      <c r="G1380">
        <v>39.729999999999997</v>
      </c>
      <c r="H1380">
        <v>33.69</v>
      </c>
      <c r="I1380">
        <v>69.28</v>
      </c>
      <c r="J1380">
        <v>0</v>
      </c>
      <c r="K1380">
        <v>-1.35</v>
      </c>
    </row>
    <row r="1381" spans="1:11">
      <c r="A1381">
        <v>1358</v>
      </c>
      <c r="B1381">
        <v>0</v>
      </c>
      <c r="C1381">
        <v>0</v>
      </c>
      <c r="D1381">
        <v>0</v>
      </c>
      <c r="E1381">
        <v>30</v>
      </c>
      <c r="F1381">
        <v>48.29</v>
      </c>
      <c r="G1381">
        <v>50.08</v>
      </c>
      <c r="H1381">
        <v>42.51</v>
      </c>
      <c r="I1381">
        <v>76.12</v>
      </c>
      <c r="J1381">
        <v>0</v>
      </c>
      <c r="K1381">
        <v>-1.52</v>
      </c>
    </row>
    <row r="1382" spans="1:11">
      <c r="A1382">
        <v>1359</v>
      </c>
      <c r="B1382">
        <v>0</v>
      </c>
      <c r="C1382">
        <v>0</v>
      </c>
      <c r="D1382">
        <v>0</v>
      </c>
      <c r="E1382">
        <v>25</v>
      </c>
      <c r="F1382">
        <v>53.75</v>
      </c>
      <c r="G1382">
        <v>55.75</v>
      </c>
      <c r="H1382">
        <v>47.35</v>
      </c>
      <c r="I1382">
        <v>79.47</v>
      </c>
      <c r="J1382">
        <v>0</v>
      </c>
      <c r="K1382">
        <v>-1.61</v>
      </c>
    </row>
    <row r="1383" spans="1:11">
      <c r="A1383">
        <v>1360</v>
      </c>
      <c r="B1383">
        <v>0</v>
      </c>
      <c r="C1383">
        <v>0</v>
      </c>
      <c r="D1383">
        <v>0</v>
      </c>
      <c r="E1383">
        <v>20</v>
      </c>
      <c r="F1383">
        <v>59.56</v>
      </c>
      <c r="G1383">
        <v>61.77</v>
      </c>
      <c r="H1383">
        <v>52.49</v>
      </c>
      <c r="I1383">
        <v>82.79</v>
      </c>
      <c r="J1383">
        <v>0</v>
      </c>
      <c r="K1383">
        <v>-1.69</v>
      </c>
    </row>
    <row r="1384" spans="1:11">
      <c r="A1384">
        <v>1361</v>
      </c>
      <c r="B1384">
        <v>0</v>
      </c>
      <c r="C1384">
        <v>0</v>
      </c>
      <c r="D1384">
        <v>0</v>
      </c>
      <c r="E1384">
        <v>15</v>
      </c>
      <c r="F1384">
        <v>65.34</v>
      </c>
      <c r="G1384">
        <v>67.77</v>
      </c>
      <c r="H1384">
        <v>57.61</v>
      </c>
      <c r="I1384">
        <v>85.89</v>
      </c>
      <c r="J1384">
        <v>0</v>
      </c>
      <c r="K1384">
        <v>-1.77</v>
      </c>
    </row>
    <row r="1385" spans="1:11">
      <c r="A1385">
        <v>1362</v>
      </c>
      <c r="B1385">
        <v>0</v>
      </c>
      <c r="C1385">
        <v>0</v>
      </c>
      <c r="D1385">
        <v>0</v>
      </c>
      <c r="E1385">
        <v>10</v>
      </c>
      <c r="F1385">
        <v>71.45</v>
      </c>
      <c r="G1385">
        <v>74.099999999999994</v>
      </c>
      <c r="H1385">
        <v>63.02</v>
      </c>
      <c r="I1385">
        <v>88.97</v>
      </c>
      <c r="J1385">
        <v>0</v>
      </c>
      <c r="K1385">
        <v>-1.85</v>
      </c>
    </row>
    <row r="1386" spans="1:11">
      <c r="A1386">
        <v>1363</v>
      </c>
      <c r="B1386">
        <v>0</v>
      </c>
      <c r="C1386">
        <v>0</v>
      </c>
      <c r="D1386">
        <v>0</v>
      </c>
      <c r="E1386">
        <v>7</v>
      </c>
      <c r="F1386">
        <v>75.27</v>
      </c>
      <c r="G1386">
        <v>78.069999999999993</v>
      </c>
      <c r="H1386">
        <v>66.400000000000006</v>
      </c>
      <c r="I1386">
        <v>90.81</v>
      </c>
      <c r="J1386">
        <v>0</v>
      </c>
      <c r="K1386">
        <v>-1.89</v>
      </c>
    </row>
    <row r="1387" spans="1:11">
      <c r="A1387">
        <v>1364</v>
      </c>
      <c r="B1387">
        <v>0</v>
      </c>
      <c r="C1387">
        <v>0</v>
      </c>
      <c r="D1387">
        <v>0</v>
      </c>
      <c r="E1387">
        <v>5</v>
      </c>
      <c r="F1387">
        <v>77.88</v>
      </c>
      <c r="G1387">
        <v>80.77</v>
      </c>
      <c r="H1387">
        <v>68.72</v>
      </c>
      <c r="I1387">
        <v>92.03</v>
      </c>
      <c r="J1387">
        <v>0</v>
      </c>
      <c r="K1387">
        <v>-1.92</v>
      </c>
    </row>
    <row r="1388" spans="1:11">
      <c r="A1388">
        <v>1365</v>
      </c>
      <c r="B1388">
        <v>0</v>
      </c>
      <c r="C1388">
        <v>0</v>
      </c>
      <c r="D1388">
        <v>0</v>
      </c>
      <c r="E1388">
        <v>3</v>
      </c>
      <c r="F1388">
        <v>80.53</v>
      </c>
      <c r="G1388">
        <v>83.52</v>
      </c>
      <c r="H1388">
        <v>71.06</v>
      </c>
      <c r="I1388">
        <v>93.24</v>
      </c>
      <c r="J1388">
        <v>0</v>
      </c>
      <c r="K1388">
        <v>-1.96</v>
      </c>
    </row>
    <row r="1389" spans="1:11">
      <c r="A1389">
        <v>1366</v>
      </c>
      <c r="B1389">
        <v>0</v>
      </c>
      <c r="C1389">
        <v>0</v>
      </c>
      <c r="D1389">
        <v>0</v>
      </c>
      <c r="E1389">
        <v>2</v>
      </c>
      <c r="F1389">
        <v>81.88</v>
      </c>
      <c r="G1389">
        <v>84.92</v>
      </c>
      <c r="H1389">
        <v>72.260000000000005</v>
      </c>
      <c r="I1389">
        <v>93.85</v>
      </c>
      <c r="J1389">
        <v>0</v>
      </c>
      <c r="K1389">
        <v>-1.97</v>
      </c>
    </row>
    <row r="1390" spans="1:11">
      <c r="A1390">
        <v>1367</v>
      </c>
      <c r="B1390">
        <v>0</v>
      </c>
      <c r="C1390">
        <v>0</v>
      </c>
      <c r="D1390">
        <v>0</v>
      </c>
      <c r="E1390">
        <v>0</v>
      </c>
      <c r="F1390">
        <v>84.48</v>
      </c>
      <c r="G1390">
        <v>87.62</v>
      </c>
      <c r="H1390">
        <v>74.569999999999993</v>
      </c>
      <c r="I1390">
        <v>95</v>
      </c>
      <c r="J1390">
        <v>0</v>
      </c>
      <c r="K1390">
        <v>-2</v>
      </c>
    </row>
    <row r="1391" spans="1:11">
      <c r="A1391">
        <v>1368</v>
      </c>
      <c r="B1391">
        <v>100</v>
      </c>
      <c r="C1391">
        <v>85</v>
      </c>
      <c r="D1391">
        <v>85</v>
      </c>
      <c r="E1391">
        <v>0</v>
      </c>
      <c r="F1391">
        <v>4.17</v>
      </c>
      <c r="G1391">
        <v>4.84</v>
      </c>
      <c r="H1391">
        <v>4.58</v>
      </c>
      <c r="I1391">
        <v>26.29</v>
      </c>
      <c r="J1391">
        <v>-6.81</v>
      </c>
      <c r="K1391">
        <v>-3.41</v>
      </c>
    </row>
    <row r="1392" spans="1:11">
      <c r="A1392">
        <v>1369</v>
      </c>
      <c r="B1392">
        <v>80</v>
      </c>
      <c r="C1392">
        <v>65</v>
      </c>
      <c r="D1392">
        <v>65</v>
      </c>
      <c r="E1392">
        <v>0</v>
      </c>
      <c r="F1392">
        <v>8.9700000000000006</v>
      </c>
      <c r="G1392">
        <v>9.7899999999999991</v>
      </c>
      <c r="H1392">
        <v>8.93</v>
      </c>
      <c r="I1392">
        <v>37.47</v>
      </c>
      <c r="J1392">
        <v>-3.86</v>
      </c>
      <c r="K1392">
        <v>-3.15</v>
      </c>
    </row>
    <row r="1393" spans="1:11">
      <c r="A1393">
        <v>1370</v>
      </c>
      <c r="B1393">
        <v>60</v>
      </c>
      <c r="C1393">
        <v>45</v>
      </c>
      <c r="D1393">
        <v>45</v>
      </c>
      <c r="E1393">
        <v>0</v>
      </c>
      <c r="F1393">
        <v>19.12</v>
      </c>
      <c r="G1393">
        <v>20.34</v>
      </c>
      <c r="H1393">
        <v>18.34</v>
      </c>
      <c r="I1393">
        <v>52.22</v>
      </c>
      <c r="J1393">
        <v>-2.48</v>
      </c>
      <c r="K1393">
        <v>-3.53</v>
      </c>
    </row>
    <row r="1394" spans="1:11">
      <c r="A1394">
        <v>1371</v>
      </c>
      <c r="B1394">
        <v>40</v>
      </c>
      <c r="C1394">
        <v>27</v>
      </c>
      <c r="D1394">
        <v>27</v>
      </c>
      <c r="E1394">
        <v>0</v>
      </c>
      <c r="F1394">
        <v>35.590000000000003</v>
      </c>
      <c r="G1394">
        <v>37.520000000000003</v>
      </c>
      <c r="H1394">
        <v>33.85</v>
      </c>
      <c r="I1394">
        <v>67.67</v>
      </c>
      <c r="J1394">
        <v>-1.96</v>
      </c>
      <c r="K1394">
        <v>-4.37</v>
      </c>
    </row>
    <row r="1395" spans="1:11">
      <c r="A1395">
        <v>1372</v>
      </c>
      <c r="B1395">
        <v>20</v>
      </c>
      <c r="C1395">
        <v>12</v>
      </c>
      <c r="D1395">
        <v>12</v>
      </c>
      <c r="E1395">
        <v>0</v>
      </c>
      <c r="F1395">
        <v>57.68</v>
      </c>
      <c r="G1395">
        <v>60.2</v>
      </c>
      <c r="H1395">
        <v>53.37</v>
      </c>
      <c r="I1395">
        <v>81.95</v>
      </c>
      <c r="J1395">
        <v>-0.89</v>
      </c>
      <c r="K1395">
        <v>-4.0999999999999996</v>
      </c>
    </row>
    <row r="1396" spans="1:11">
      <c r="A1396">
        <v>1373</v>
      </c>
      <c r="B1396">
        <v>10</v>
      </c>
      <c r="C1396">
        <v>6</v>
      </c>
      <c r="D1396">
        <v>6</v>
      </c>
      <c r="E1396">
        <v>0</v>
      </c>
      <c r="F1396">
        <v>70.39</v>
      </c>
      <c r="G1396">
        <v>73.19</v>
      </c>
      <c r="H1396">
        <v>63.57</v>
      </c>
      <c r="I1396">
        <v>88.54</v>
      </c>
      <c r="J1396">
        <v>-0.38</v>
      </c>
      <c r="K1396">
        <v>-3.13</v>
      </c>
    </row>
    <row r="1397" spans="1:11">
      <c r="A1397">
        <v>1374</v>
      </c>
      <c r="B1397">
        <v>5</v>
      </c>
      <c r="C1397">
        <v>3</v>
      </c>
      <c r="D1397">
        <v>3</v>
      </c>
      <c r="E1397">
        <v>0</v>
      </c>
      <c r="F1397">
        <v>77.28</v>
      </c>
      <c r="G1397">
        <v>80.25</v>
      </c>
      <c r="H1397">
        <v>69.03</v>
      </c>
      <c r="I1397">
        <v>91.8</v>
      </c>
      <c r="J1397">
        <v>-0.18</v>
      </c>
      <c r="K1397">
        <v>-2.62</v>
      </c>
    </row>
    <row r="1398" spans="1:11">
      <c r="A1398">
        <v>1375</v>
      </c>
      <c r="B1398">
        <v>40</v>
      </c>
      <c r="C1398">
        <v>27</v>
      </c>
      <c r="D1398">
        <v>27</v>
      </c>
      <c r="E1398">
        <v>10</v>
      </c>
      <c r="F1398">
        <v>30.52</v>
      </c>
      <c r="G1398">
        <v>32.229999999999997</v>
      </c>
      <c r="H1398">
        <v>29.07</v>
      </c>
      <c r="I1398">
        <v>63.53</v>
      </c>
      <c r="J1398">
        <v>-2.08</v>
      </c>
      <c r="K1398">
        <v>-4.1500000000000004</v>
      </c>
    </row>
    <row r="1399" spans="1:11">
      <c r="A1399">
        <v>1376</v>
      </c>
      <c r="B1399">
        <v>20</v>
      </c>
      <c r="C1399">
        <v>12</v>
      </c>
      <c r="D1399">
        <v>12</v>
      </c>
      <c r="E1399">
        <v>10</v>
      </c>
      <c r="F1399">
        <v>49.09</v>
      </c>
      <c r="G1399">
        <v>51.3</v>
      </c>
      <c r="H1399">
        <v>45.51</v>
      </c>
      <c r="I1399">
        <v>76.86</v>
      </c>
      <c r="J1399">
        <v>-1.01</v>
      </c>
      <c r="K1399">
        <v>-3.93</v>
      </c>
    </row>
    <row r="1400" spans="1:11">
      <c r="A1400">
        <v>1377</v>
      </c>
      <c r="B1400">
        <v>10</v>
      </c>
      <c r="C1400">
        <v>6</v>
      </c>
      <c r="D1400">
        <v>6</v>
      </c>
      <c r="E1400">
        <v>10</v>
      </c>
      <c r="F1400">
        <v>59.72</v>
      </c>
      <c r="G1400">
        <v>62.14</v>
      </c>
      <c r="H1400">
        <v>54.01</v>
      </c>
      <c r="I1400">
        <v>82.99</v>
      </c>
      <c r="J1400">
        <v>-0.47</v>
      </c>
      <c r="K1400">
        <v>-3</v>
      </c>
    </row>
    <row r="1401" spans="1:11">
      <c r="A1401">
        <v>1378</v>
      </c>
      <c r="B1401">
        <v>60</v>
      </c>
      <c r="C1401">
        <v>45</v>
      </c>
      <c r="D1401">
        <v>45</v>
      </c>
      <c r="E1401">
        <v>20</v>
      </c>
      <c r="F1401">
        <v>14.16</v>
      </c>
      <c r="G1401">
        <v>15.12</v>
      </c>
      <c r="H1401">
        <v>13.58</v>
      </c>
      <c r="I1401">
        <v>45.79</v>
      </c>
      <c r="J1401">
        <v>-2.56</v>
      </c>
      <c r="K1401">
        <v>-3.06</v>
      </c>
    </row>
    <row r="1402" spans="1:11">
      <c r="A1402">
        <v>1379</v>
      </c>
      <c r="B1402">
        <v>40</v>
      </c>
      <c r="C1402">
        <v>27</v>
      </c>
      <c r="D1402">
        <v>27</v>
      </c>
      <c r="E1402">
        <v>20</v>
      </c>
      <c r="F1402">
        <v>25.88</v>
      </c>
      <c r="G1402">
        <v>27.39</v>
      </c>
      <c r="H1402">
        <v>24.69</v>
      </c>
      <c r="I1402">
        <v>59.33</v>
      </c>
      <c r="J1402">
        <v>-2.1800000000000002</v>
      </c>
      <c r="K1402">
        <v>-3.91</v>
      </c>
    </row>
    <row r="1403" spans="1:11">
      <c r="A1403">
        <v>1380</v>
      </c>
      <c r="B1403">
        <v>20</v>
      </c>
      <c r="C1403">
        <v>12</v>
      </c>
      <c r="D1403">
        <v>12</v>
      </c>
      <c r="E1403">
        <v>20</v>
      </c>
      <c r="F1403">
        <v>41.26</v>
      </c>
      <c r="G1403">
        <v>43.17</v>
      </c>
      <c r="H1403">
        <v>38.29</v>
      </c>
      <c r="I1403">
        <v>71.67</v>
      </c>
      <c r="J1403">
        <v>-1.1000000000000001</v>
      </c>
      <c r="K1403">
        <v>-3.71</v>
      </c>
    </row>
    <row r="1404" spans="1:11">
      <c r="A1404">
        <v>1381</v>
      </c>
      <c r="B1404">
        <v>10</v>
      </c>
      <c r="C1404">
        <v>6</v>
      </c>
      <c r="D1404">
        <v>6</v>
      </c>
      <c r="E1404">
        <v>20</v>
      </c>
      <c r="F1404">
        <v>49.91</v>
      </c>
      <c r="G1404">
        <v>51.99</v>
      </c>
      <c r="H1404">
        <v>45.28</v>
      </c>
      <c r="I1404">
        <v>77.28</v>
      </c>
      <c r="J1404">
        <v>-0.59</v>
      </c>
      <c r="K1404">
        <v>-2.93</v>
      </c>
    </row>
    <row r="1405" spans="1:11">
      <c r="A1405">
        <v>1382</v>
      </c>
      <c r="B1405">
        <v>80</v>
      </c>
      <c r="C1405">
        <v>65</v>
      </c>
      <c r="D1405">
        <v>65</v>
      </c>
      <c r="E1405">
        <v>40</v>
      </c>
      <c r="F1405">
        <v>5.0599999999999996</v>
      </c>
      <c r="G1405">
        <v>5.49</v>
      </c>
      <c r="H1405">
        <v>4.87</v>
      </c>
      <c r="I1405">
        <v>28.07</v>
      </c>
      <c r="J1405">
        <v>-2.81</v>
      </c>
      <c r="K1405">
        <v>-1.89</v>
      </c>
    </row>
    <row r="1406" spans="1:11">
      <c r="A1406">
        <v>1383</v>
      </c>
      <c r="B1406">
        <v>60</v>
      </c>
      <c r="C1406">
        <v>45</v>
      </c>
      <c r="D1406">
        <v>45</v>
      </c>
      <c r="E1406">
        <v>40</v>
      </c>
      <c r="F1406">
        <v>9.7899999999999991</v>
      </c>
      <c r="G1406">
        <v>10.46</v>
      </c>
      <c r="H1406">
        <v>9.34</v>
      </c>
      <c r="I1406">
        <v>38.65</v>
      </c>
      <c r="J1406">
        <v>-2.2999999999999998</v>
      </c>
      <c r="K1406">
        <v>-2.5099999999999998</v>
      </c>
    </row>
    <row r="1407" spans="1:11">
      <c r="A1407">
        <v>1384</v>
      </c>
      <c r="B1407">
        <v>40</v>
      </c>
      <c r="C1407">
        <v>27</v>
      </c>
      <c r="D1407">
        <v>27</v>
      </c>
      <c r="E1407">
        <v>40</v>
      </c>
      <c r="F1407">
        <v>17.21</v>
      </c>
      <c r="G1407">
        <v>18.25</v>
      </c>
      <c r="H1407">
        <v>16.420000000000002</v>
      </c>
      <c r="I1407">
        <v>49.8</v>
      </c>
      <c r="J1407">
        <v>-2.08</v>
      </c>
      <c r="K1407">
        <v>-3.34</v>
      </c>
    </row>
    <row r="1408" spans="1:11">
      <c r="A1408">
        <v>1385</v>
      </c>
      <c r="B1408">
        <v>20</v>
      </c>
      <c r="C1408">
        <v>12</v>
      </c>
      <c r="D1408">
        <v>12</v>
      </c>
      <c r="E1408">
        <v>40</v>
      </c>
      <c r="F1408">
        <v>26.84</v>
      </c>
      <c r="G1408">
        <v>28.13</v>
      </c>
      <c r="H1408">
        <v>25</v>
      </c>
      <c r="I1408">
        <v>60</v>
      </c>
      <c r="J1408">
        <v>-1.1299999999999999</v>
      </c>
      <c r="K1408">
        <v>-3.31</v>
      </c>
    </row>
    <row r="1409" spans="1:11">
      <c r="A1409">
        <v>1386</v>
      </c>
      <c r="B1409">
        <v>10</v>
      </c>
      <c r="C1409">
        <v>6</v>
      </c>
      <c r="D1409">
        <v>6</v>
      </c>
      <c r="E1409">
        <v>40</v>
      </c>
      <c r="F1409">
        <v>32.26</v>
      </c>
      <c r="G1409">
        <v>33.64</v>
      </c>
      <c r="H1409">
        <v>29.43</v>
      </c>
      <c r="I1409">
        <v>64.680000000000007</v>
      </c>
      <c r="J1409">
        <v>-0.64</v>
      </c>
      <c r="K1409">
        <v>-2.75</v>
      </c>
    </row>
    <row r="1410" spans="1:11">
      <c r="A1410">
        <v>1387</v>
      </c>
      <c r="B1410">
        <v>100</v>
      </c>
      <c r="C1410">
        <v>85</v>
      </c>
      <c r="D1410">
        <v>85</v>
      </c>
      <c r="E1410">
        <v>60</v>
      </c>
      <c r="F1410">
        <v>2.02</v>
      </c>
      <c r="G1410">
        <v>2.2999999999999998</v>
      </c>
      <c r="H1410">
        <v>1.94</v>
      </c>
      <c r="I1410">
        <v>16.97</v>
      </c>
      <c r="J1410">
        <v>-4.32</v>
      </c>
      <c r="K1410">
        <v>-0.42</v>
      </c>
    </row>
    <row r="1411" spans="1:11">
      <c r="A1411">
        <v>1388</v>
      </c>
      <c r="B1411">
        <v>80</v>
      </c>
      <c r="C1411">
        <v>65</v>
      </c>
      <c r="D1411">
        <v>65</v>
      </c>
      <c r="E1411">
        <v>60</v>
      </c>
      <c r="F1411">
        <v>3.41</v>
      </c>
      <c r="G1411">
        <v>3.68</v>
      </c>
      <c r="H1411">
        <v>3.2</v>
      </c>
      <c r="I1411">
        <v>22.58</v>
      </c>
      <c r="J1411">
        <v>-2.14</v>
      </c>
      <c r="K1411">
        <v>-1.1499999999999999</v>
      </c>
    </row>
    <row r="1412" spans="1:11">
      <c r="A1412">
        <v>1389</v>
      </c>
      <c r="B1412">
        <v>60</v>
      </c>
      <c r="C1412">
        <v>45</v>
      </c>
      <c r="D1412">
        <v>45</v>
      </c>
      <c r="E1412">
        <v>60</v>
      </c>
      <c r="F1412">
        <v>6.04</v>
      </c>
      <c r="G1412">
        <v>6.47</v>
      </c>
      <c r="H1412">
        <v>5.7</v>
      </c>
      <c r="I1412">
        <v>30.56</v>
      </c>
      <c r="J1412">
        <v>-2.15</v>
      </c>
      <c r="K1412">
        <v>-1.79</v>
      </c>
    </row>
    <row r="1413" spans="1:11">
      <c r="A1413">
        <v>1390</v>
      </c>
      <c r="B1413">
        <v>40</v>
      </c>
      <c r="C1413">
        <v>27</v>
      </c>
      <c r="D1413">
        <v>27</v>
      </c>
      <c r="E1413">
        <v>60</v>
      </c>
      <c r="F1413">
        <v>10.130000000000001</v>
      </c>
      <c r="G1413">
        <v>10.77</v>
      </c>
      <c r="H1413">
        <v>9.61</v>
      </c>
      <c r="I1413">
        <v>39.18</v>
      </c>
      <c r="J1413">
        <v>-1.93</v>
      </c>
      <c r="K1413">
        <v>-2.52</v>
      </c>
    </row>
    <row r="1414" spans="1:11">
      <c r="A1414">
        <v>1391</v>
      </c>
      <c r="B1414">
        <v>20</v>
      </c>
      <c r="C1414">
        <v>12</v>
      </c>
      <c r="D1414">
        <v>12</v>
      </c>
      <c r="E1414">
        <v>60</v>
      </c>
      <c r="F1414">
        <v>15.29</v>
      </c>
      <c r="G1414">
        <v>16.05</v>
      </c>
      <c r="H1414">
        <v>14.13</v>
      </c>
      <c r="I1414">
        <v>47.03</v>
      </c>
      <c r="J1414">
        <v>-1.06</v>
      </c>
      <c r="K1414">
        <v>-2.39</v>
      </c>
    </row>
    <row r="1415" spans="1:11">
      <c r="A1415">
        <v>1392</v>
      </c>
      <c r="B1415">
        <v>10</v>
      </c>
      <c r="C1415">
        <v>6</v>
      </c>
      <c r="D1415">
        <v>6</v>
      </c>
      <c r="E1415">
        <v>60</v>
      </c>
      <c r="F1415">
        <v>18.14</v>
      </c>
      <c r="G1415">
        <v>18.940000000000001</v>
      </c>
      <c r="H1415">
        <v>16.39</v>
      </c>
      <c r="I1415">
        <v>50.62</v>
      </c>
      <c r="J1415">
        <v>-0.63</v>
      </c>
      <c r="K1415">
        <v>-1.85</v>
      </c>
    </row>
    <row r="1416" spans="1:11">
      <c r="A1416">
        <v>1393</v>
      </c>
      <c r="B1416">
        <v>100</v>
      </c>
      <c r="C1416">
        <v>85</v>
      </c>
      <c r="D1416">
        <v>85</v>
      </c>
      <c r="E1416">
        <v>80</v>
      </c>
      <c r="F1416">
        <v>1.43</v>
      </c>
      <c r="G1416">
        <v>1.58</v>
      </c>
      <c r="H1416">
        <v>1.25</v>
      </c>
      <c r="I1416">
        <v>13.11</v>
      </c>
      <c r="J1416">
        <v>-2.73</v>
      </c>
      <c r="K1416">
        <v>0.71</v>
      </c>
    </row>
    <row r="1417" spans="1:11">
      <c r="A1417">
        <v>1394</v>
      </c>
      <c r="B1417">
        <v>80</v>
      </c>
      <c r="C1417">
        <v>65</v>
      </c>
      <c r="D1417">
        <v>65</v>
      </c>
      <c r="E1417">
        <v>80</v>
      </c>
      <c r="F1417">
        <v>2</v>
      </c>
      <c r="G1417">
        <v>2.15</v>
      </c>
      <c r="H1417">
        <v>1.81</v>
      </c>
      <c r="I1417">
        <v>16.239999999999998</v>
      </c>
      <c r="J1417">
        <v>-1.67</v>
      </c>
      <c r="K1417">
        <v>-0.41</v>
      </c>
    </row>
    <row r="1418" spans="1:11">
      <c r="A1418">
        <v>1395</v>
      </c>
      <c r="B1418">
        <v>60</v>
      </c>
      <c r="C1418">
        <v>45</v>
      </c>
      <c r="D1418">
        <v>45</v>
      </c>
      <c r="E1418">
        <v>80</v>
      </c>
      <c r="F1418">
        <v>3.09</v>
      </c>
      <c r="G1418">
        <v>3.29</v>
      </c>
      <c r="H1418">
        <v>2.85</v>
      </c>
      <c r="I1418">
        <v>21.18</v>
      </c>
      <c r="J1418">
        <v>-1.42</v>
      </c>
      <c r="K1418">
        <v>-1.05</v>
      </c>
    </row>
    <row r="1419" spans="1:11">
      <c r="A1419">
        <v>1396</v>
      </c>
      <c r="B1419">
        <v>40</v>
      </c>
      <c r="C1419">
        <v>27</v>
      </c>
      <c r="D1419">
        <v>27</v>
      </c>
      <c r="E1419">
        <v>80</v>
      </c>
      <c r="F1419">
        <v>4.6900000000000004</v>
      </c>
      <c r="G1419">
        <v>4.9800000000000004</v>
      </c>
      <c r="H1419">
        <v>4.37</v>
      </c>
      <c r="I1419">
        <v>26.66</v>
      </c>
      <c r="J1419">
        <v>-1.36</v>
      </c>
      <c r="K1419">
        <v>-1.57</v>
      </c>
    </row>
    <row r="1420" spans="1:11">
      <c r="A1420">
        <v>1397</v>
      </c>
      <c r="B1420">
        <v>20</v>
      </c>
      <c r="C1420">
        <v>12</v>
      </c>
      <c r="D1420">
        <v>12</v>
      </c>
      <c r="E1420">
        <v>80</v>
      </c>
      <c r="F1420">
        <v>6.69</v>
      </c>
      <c r="G1420">
        <v>7.02</v>
      </c>
      <c r="H1420">
        <v>6.11</v>
      </c>
      <c r="I1420">
        <v>31.85</v>
      </c>
      <c r="J1420">
        <v>-0.79</v>
      </c>
      <c r="K1420">
        <v>-1.47</v>
      </c>
    </row>
    <row r="1421" spans="1:11">
      <c r="A1421">
        <v>1398</v>
      </c>
      <c r="B1421">
        <v>10</v>
      </c>
      <c r="C1421">
        <v>6</v>
      </c>
      <c r="D1421">
        <v>6</v>
      </c>
      <c r="E1421">
        <v>80</v>
      </c>
      <c r="F1421">
        <v>7.79</v>
      </c>
      <c r="G1421">
        <v>8.1300000000000008</v>
      </c>
      <c r="H1421">
        <v>6.96</v>
      </c>
      <c r="I1421">
        <v>34.25</v>
      </c>
      <c r="J1421">
        <v>-0.44</v>
      </c>
      <c r="K1421">
        <v>-1.07</v>
      </c>
    </row>
    <row r="1422" spans="1:11">
      <c r="A1422">
        <v>1399</v>
      </c>
      <c r="B1422">
        <v>100</v>
      </c>
      <c r="C1422">
        <v>85</v>
      </c>
      <c r="D1422">
        <v>85</v>
      </c>
      <c r="E1422">
        <v>100</v>
      </c>
      <c r="F1422">
        <v>0.93</v>
      </c>
      <c r="G1422">
        <v>0.99</v>
      </c>
      <c r="H1422">
        <v>0.75</v>
      </c>
      <c r="I1422">
        <v>8.8800000000000008</v>
      </c>
      <c r="J1422">
        <v>-0.95</v>
      </c>
      <c r="K1422">
        <v>1.18</v>
      </c>
    </row>
    <row r="1423" spans="1:11">
      <c r="A1423">
        <v>1400</v>
      </c>
      <c r="B1423">
        <v>80</v>
      </c>
      <c r="C1423">
        <v>65</v>
      </c>
      <c r="D1423">
        <v>65</v>
      </c>
      <c r="E1423">
        <v>100</v>
      </c>
      <c r="F1423">
        <v>1.03</v>
      </c>
      <c r="G1423">
        <v>1.0900000000000001</v>
      </c>
      <c r="H1423">
        <v>0.88</v>
      </c>
      <c r="I1423">
        <v>9.74</v>
      </c>
      <c r="J1423">
        <v>-1.01</v>
      </c>
      <c r="K1423">
        <v>0.31</v>
      </c>
    </row>
    <row r="1424" spans="1:11">
      <c r="A1424">
        <v>1401</v>
      </c>
      <c r="B1424">
        <v>60</v>
      </c>
      <c r="C1424">
        <v>45</v>
      </c>
      <c r="D1424">
        <v>45</v>
      </c>
      <c r="E1424">
        <v>100</v>
      </c>
      <c r="F1424">
        <v>1.19</v>
      </c>
      <c r="G1424">
        <v>1.26</v>
      </c>
      <c r="H1424">
        <v>1.07</v>
      </c>
      <c r="I1424">
        <v>11.02</v>
      </c>
      <c r="J1424">
        <v>-0.85</v>
      </c>
      <c r="K1424">
        <v>-0.35</v>
      </c>
    </row>
    <row r="1425" spans="1:11">
      <c r="A1425">
        <v>1402</v>
      </c>
      <c r="B1425">
        <v>40</v>
      </c>
      <c r="C1425">
        <v>27</v>
      </c>
      <c r="D1425">
        <v>27</v>
      </c>
      <c r="E1425">
        <v>100</v>
      </c>
      <c r="F1425">
        <v>1.41</v>
      </c>
      <c r="G1425">
        <v>1.49</v>
      </c>
      <c r="H1425">
        <v>1.28</v>
      </c>
      <c r="I1425">
        <v>12.52</v>
      </c>
      <c r="J1425">
        <v>-0.7</v>
      </c>
      <c r="K1425">
        <v>-0.68</v>
      </c>
    </row>
    <row r="1426" spans="1:11">
      <c r="A1426">
        <v>1403</v>
      </c>
      <c r="B1426">
        <v>20</v>
      </c>
      <c r="C1426">
        <v>12</v>
      </c>
      <c r="D1426">
        <v>12</v>
      </c>
      <c r="E1426">
        <v>100</v>
      </c>
      <c r="F1426">
        <v>1.69</v>
      </c>
      <c r="G1426">
        <v>1.76</v>
      </c>
      <c r="H1426">
        <v>1.5</v>
      </c>
      <c r="I1426">
        <v>14.19</v>
      </c>
      <c r="J1426">
        <v>-0.38</v>
      </c>
      <c r="K1426">
        <v>-0.55000000000000004</v>
      </c>
    </row>
    <row r="1427" spans="1:11">
      <c r="A1427">
        <v>1404</v>
      </c>
      <c r="B1427">
        <v>10</v>
      </c>
      <c r="C1427">
        <v>6</v>
      </c>
      <c r="D1427">
        <v>6</v>
      </c>
      <c r="E1427">
        <v>100</v>
      </c>
      <c r="F1427">
        <v>1.84</v>
      </c>
      <c r="G1427">
        <v>1.92</v>
      </c>
      <c r="H1427">
        <v>1.61</v>
      </c>
      <c r="I1427">
        <v>15.07</v>
      </c>
      <c r="J1427">
        <v>-0.21</v>
      </c>
      <c r="K1427">
        <v>-0.3</v>
      </c>
    </row>
    <row r="1428" spans="1:11">
      <c r="A1428">
        <v>1405</v>
      </c>
      <c r="B1428">
        <v>100</v>
      </c>
      <c r="C1428">
        <v>0</v>
      </c>
      <c r="D1428">
        <v>0</v>
      </c>
      <c r="E1428">
        <v>70</v>
      </c>
      <c r="F1428">
        <v>3.21</v>
      </c>
      <c r="G1428">
        <v>4.76</v>
      </c>
      <c r="H1428">
        <v>9.27</v>
      </c>
      <c r="I1428">
        <v>26.04</v>
      </c>
      <c r="J1428">
        <v>-20.28</v>
      </c>
      <c r="K1428">
        <v>-24.04</v>
      </c>
    </row>
    <row r="1429" spans="1:11">
      <c r="A1429">
        <v>1406</v>
      </c>
      <c r="B1429">
        <v>0</v>
      </c>
      <c r="C1429">
        <v>100</v>
      </c>
      <c r="D1429">
        <v>0</v>
      </c>
      <c r="E1429">
        <v>70</v>
      </c>
      <c r="F1429">
        <v>6.56</v>
      </c>
      <c r="G1429">
        <v>3.8</v>
      </c>
      <c r="H1429">
        <v>3.29</v>
      </c>
      <c r="I1429">
        <v>22.98</v>
      </c>
      <c r="J1429">
        <v>36.07</v>
      </c>
      <c r="K1429">
        <v>-1.1100000000000001</v>
      </c>
    </row>
    <row r="1430" spans="1:11">
      <c r="A1430">
        <v>1407</v>
      </c>
      <c r="B1430">
        <v>0</v>
      </c>
      <c r="C1430">
        <v>0</v>
      </c>
      <c r="D1430">
        <v>100</v>
      </c>
      <c r="E1430">
        <v>70</v>
      </c>
      <c r="F1430">
        <v>11.45</v>
      </c>
      <c r="G1430">
        <v>12.54</v>
      </c>
      <c r="H1430">
        <v>2.0099999999999998</v>
      </c>
      <c r="I1430">
        <v>42.07</v>
      </c>
      <c r="J1430">
        <v>-4.54</v>
      </c>
      <c r="K1430">
        <v>42.12</v>
      </c>
    </row>
    <row r="1431" spans="1:11">
      <c r="A1431">
        <v>1408</v>
      </c>
      <c r="B1431">
        <v>100</v>
      </c>
      <c r="C1431">
        <v>100</v>
      </c>
      <c r="D1431">
        <v>0</v>
      </c>
      <c r="E1431">
        <v>70</v>
      </c>
      <c r="F1431">
        <v>1.98</v>
      </c>
      <c r="G1431">
        <v>1.61</v>
      </c>
      <c r="H1431">
        <v>3.63</v>
      </c>
      <c r="I1431">
        <v>13.27</v>
      </c>
      <c r="J1431">
        <v>10.79</v>
      </c>
      <c r="K1431">
        <v>-20.16</v>
      </c>
    </row>
    <row r="1432" spans="1:11">
      <c r="A1432">
        <v>1409</v>
      </c>
      <c r="B1432">
        <v>100</v>
      </c>
      <c r="C1432">
        <v>0</v>
      </c>
      <c r="D1432">
        <v>100</v>
      </c>
      <c r="E1432">
        <v>70</v>
      </c>
      <c r="F1432">
        <v>2.35</v>
      </c>
      <c r="G1432">
        <v>4.42</v>
      </c>
      <c r="H1432">
        <v>2.06</v>
      </c>
      <c r="I1432">
        <v>25.03</v>
      </c>
      <c r="J1432">
        <v>-31.88</v>
      </c>
      <c r="K1432">
        <v>12.28</v>
      </c>
    </row>
    <row r="1433" spans="1:11">
      <c r="A1433">
        <v>1410</v>
      </c>
      <c r="B1433">
        <v>0</v>
      </c>
      <c r="C1433">
        <v>100</v>
      </c>
      <c r="D1433">
        <v>100</v>
      </c>
      <c r="E1433">
        <v>70</v>
      </c>
      <c r="F1433">
        <v>5.93</v>
      </c>
      <c r="G1433">
        <v>3.75</v>
      </c>
      <c r="H1433">
        <v>1</v>
      </c>
      <c r="I1433">
        <v>22.82</v>
      </c>
      <c r="J1433">
        <v>30.08</v>
      </c>
      <c r="K1433">
        <v>20.98</v>
      </c>
    </row>
    <row r="1434" spans="1:11">
      <c r="A1434">
        <v>1411</v>
      </c>
      <c r="B1434">
        <v>40</v>
      </c>
      <c r="C1434">
        <v>40</v>
      </c>
      <c r="D1434">
        <v>0</v>
      </c>
      <c r="E1434">
        <v>70</v>
      </c>
      <c r="F1434">
        <v>6.91</v>
      </c>
      <c r="G1434">
        <v>6.69</v>
      </c>
      <c r="H1434">
        <v>8.1199999999999992</v>
      </c>
      <c r="I1434">
        <v>31.1</v>
      </c>
      <c r="J1434">
        <v>4.66</v>
      </c>
      <c r="K1434">
        <v>-11.15</v>
      </c>
    </row>
    <row r="1435" spans="1:11">
      <c r="A1435">
        <v>1412</v>
      </c>
      <c r="B1435">
        <v>40</v>
      </c>
      <c r="C1435">
        <v>0</v>
      </c>
      <c r="D1435">
        <v>40</v>
      </c>
      <c r="E1435">
        <v>70</v>
      </c>
      <c r="F1435">
        <v>8.1199999999999992</v>
      </c>
      <c r="G1435">
        <v>9.6199999999999992</v>
      </c>
      <c r="H1435">
        <v>6.72</v>
      </c>
      <c r="I1435">
        <v>37.159999999999997</v>
      </c>
      <c r="J1435">
        <v>-10.02</v>
      </c>
      <c r="K1435">
        <v>4.96</v>
      </c>
    </row>
    <row r="1436" spans="1:11">
      <c r="A1436">
        <v>1413</v>
      </c>
      <c r="B1436">
        <v>0</v>
      </c>
      <c r="C1436">
        <v>40</v>
      </c>
      <c r="D1436">
        <v>40</v>
      </c>
      <c r="E1436">
        <v>70</v>
      </c>
      <c r="F1436">
        <v>9.8000000000000007</v>
      </c>
      <c r="G1436">
        <v>8.89</v>
      </c>
      <c r="H1436">
        <v>5.17</v>
      </c>
      <c r="I1436">
        <v>35.78</v>
      </c>
      <c r="J1436">
        <v>10.18</v>
      </c>
      <c r="K1436">
        <v>9.84</v>
      </c>
    </row>
    <row r="1437" spans="1:11">
      <c r="A1437">
        <v>1414</v>
      </c>
      <c r="B1437">
        <v>3</v>
      </c>
      <c r="C1437">
        <v>3</v>
      </c>
      <c r="D1437">
        <v>0</v>
      </c>
      <c r="E1437">
        <v>0</v>
      </c>
      <c r="F1437">
        <v>79.739999999999995</v>
      </c>
      <c r="G1437">
        <v>82.28</v>
      </c>
      <c r="H1437">
        <v>72.2</v>
      </c>
      <c r="I1437">
        <v>92.7</v>
      </c>
      <c r="J1437">
        <v>0.8</v>
      </c>
      <c r="K1437">
        <v>-3.9</v>
      </c>
    </row>
    <row r="1438" spans="1:11">
      <c r="A1438">
        <v>1415</v>
      </c>
      <c r="B1438">
        <v>3</v>
      </c>
      <c r="C1438">
        <v>0</v>
      </c>
      <c r="D1438">
        <v>3</v>
      </c>
      <c r="E1438">
        <v>0</v>
      </c>
      <c r="F1438">
        <v>81.12</v>
      </c>
      <c r="G1438">
        <v>84.8</v>
      </c>
      <c r="H1438">
        <v>71.239999999999995</v>
      </c>
      <c r="I1438">
        <v>93.8</v>
      </c>
      <c r="J1438">
        <v>-1.26</v>
      </c>
      <c r="K1438">
        <v>-1.1499999999999999</v>
      </c>
    </row>
    <row r="1439" spans="1:11">
      <c r="A1439">
        <v>1416</v>
      </c>
      <c r="B1439">
        <v>0</v>
      </c>
      <c r="C1439">
        <v>3</v>
      </c>
      <c r="D1439">
        <v>3</v>
      </c>
      <c r="E1439">
        <v>0</v>
      </c>
      <c r="F1439">
        <v>81.92</v>
      </c>
      <c r="G1439">
        <v>84.2</v>
      </c>
      <c r="H1439">
        <v>69.8</v>
      </c>
      <c r="I1439">
        <v>93.54</v>
      </c>
      <c r="J1439">
        <v>1.43</v>
      </c>
      <c r="K1439">
        <v>-0.32</v>
      </c>
    </row>
    <row r="1440" spans="1:11">
      <c r="A1440">
        <v>1417</v>
      </c>
      <c r="B1440">
        <v>3</v>
      </c>
      <c r="C1440">
        <v>3</v>
      </c>
      <c r="D1440">
        <v>3</v>
      </c>
      <c r="E1440">
        <v>0</v>
      </c>
      <c r="F1440">
        <v>79.13</v>
      </c>
      <c r="G1440">
        <v>81.849999999999994</v>
      </c>
      <c r="H1440">
        <v>69.27</v>
      </c>
      <c r="I1440">
        <v>92.51</v>
      </c>
      <c r="J1440">
        <v>0.42</v>
      </c>
      <c r="K1440">
        <v>-1.6</v>
      </c>
    </row>
    <row r="1441" spans="1:11">
      <c r="A1441">
        <v>1418</v>
      </c>
      <c r="B1441">
        <v>3</v>
      </c>
      <c r="C1441">
        <v>0</v>
      </c>
      <c r="D1441">
        <v>0</v>
      </c>
      <c r="E1441">
        <v>3</v>
      </c>
      <c r="F1441">
        <v>77.87</v>
      </c>
      <c r="G1441">
        <v>81.22</v>
      </c>
      <c r="H1441">
        <v>70.75</v>
      </c>
      <c r="I1441">
        <v>92.23</v>
      </c>
      <c r="J1441">
        <v>-0.89</v>
      </c>
      <c r="K1441">
        <v>-3.42</v>
      </c>
    </row>
    <row r="1442" spans="1:11">
      <c r="A1442">
        <v>1419</v>
      </c>
      <c r="B1442">
        <v>0</v>
      </c>
      <c r="C1442">
        <v>3</v>
      </c>
      <c r="D1442">
        <v>0</v>
      </c>
      <c r="E1442">
        <v>3</v>
      </c>
      <c r="F1442">
        <v>78.61</v>
      </c>
      <c r="G1442">
        <v>80.69</v>
      </c>
      <c r="H1442">
        <v>69.36</v>
      </c>
      <c r="I1442">
        <v>91.99</v>
      </c>
      <c r="J1442">
        <v>1.62</v>
      </c>
      <c r="K1442">
        <v>-2.58</v>
      </c>
    </row>
    <row r="1443" spans="1:11">
      <c r="A1443">
        <v>1420</v>
      </c>
      <c r="B1443">
        <v>3</v>
      </c>
      <c r="C1443">
        <v>3</v>
      </c>
      <c r="D1443">
        <v>0</v>
      </c>
      <c r="E1443">
        <v>3</v>
      </c>
      <c r="F1443">
        <v>76.040000000000006</v>
      </c>
      <c r="G1443">
        <v>78.5</v>
      </c>
      <c r="H1443">
        <v>68.83</v>
      </c>
      <c r="I1443">
        <v>91.01</v>
      </c>
      <c r="J1443">
        <v>0.71</v>
      </c>
      <c r="K1443">
        <v>-3.8</v>
      </c>
    </row>
    <row r="1444" spans="1:11">
      <c r="A1444">
        <v>1421</v>
      </c>
      <c r="B1444">
        <v>0</v>
      </c>
      <c r="C1444">
        <v>0</v>
      </c>
      <c r="D1444">
        <v>3</v>
      </c>
      <c r="E1444">
        <v>3</v>
      </c>
      <c r="F1444">
        <v>79.89</v>
      </c>
      <c r="G1444">
        <v>83.02</v>
      </c>
      <c r="H1444">
        <v>68.42</v>
      </c>
      <c r="I1444">
        <v>93.02</v>
      </c>
      <c r="J1444">
        <v>-0.32</v>
      </c>
      <c r="K1444">
        <v>0.06</v>
      </c>
    </row>
    <row r="1445" spans="1:11">
      <c r="A1445">
        <v>1422</v>
      </c>
      <c r="B1445">
        <v>3</v>
      </c>
      <c r="C1445">
        <v>0</v>
      </c>
      <c r="D1445">
        <v>3</v>
      </c>
      <c r="E1445">
        <v>3</v>
      </c>
      <c r="F1445">
        <v>77.28</v>
      </c>
      <c r="G1445">
        <v>80.790000000000006</v>
      </c>
      <c r="H1445">
        <v>67.930000000000007</v>
      </c>
      <c r="I1445">
        <v>92.04</v>
      </c>
      <c r="J1445">
        <v>-1.23</v>
      </c>
      <c r="K1445">
        <v>-1.2</v>
      </c>
    </row>
    <row r="1446" spans="1:11">
      <c r="A1446">
        <v>1423</v>
      </c>
      <c r="B1446">
        <v>0</v>
      </c>
      <c r="C1446">
        <v>3</v>
      </c>
      <c r="D1446">
        <v>3</v>
      </c>
      <c r="E1446">
        <v>3</v>
      </c>
      <c r="F1446">
        <v>78.02</v>
      </c>
      <c r="G1446">
        <v>80.239999999999995</v>
      </c>
      <c r="H1446">
        <v>66.63</v>
      </c>
      <c r="I1446">
        <v>91.79</v>
      </c>
      <c r="J1446">
        <v>1.3</v>
      </c>
      <c r="K1446">
        <v>-0.41</v>
      </c>
    </row>
    <row r="1447" spans="1:11">
      <c r="A1447">
        <v>1424</v>
      </c>
      <c r="B1447">
        <v>3</v>
      </c>
      <c r="C1447">
        <v>3</v>
      </c>
      <c r="D1447">
        <v>3</v>
      </c>
      <c r="E1447">
        <v>3</v>
      </c>
      <c r="F1447">
        <v>75.459999999999994</v>
      </c>
      <c r="G1447">
        <v>78.08</v>
      </c>
      <c r="H1447">
        <v>66.13</v>
      </c>
      <c r="I1447">
        <v>90.82</v>
      </c>
      <c r="J1447">
        <v>0.35</v>
      </c>
      <c r="K1447">
        <v>-1.62</v>
      </c>
    </row>
    <row r="1448" spans="1:11">
      <c r="A1448">
        <v>1425</v>
      </c>
      <c r="B1448">
        <v>7</v>
      </c>
      <c r="C1448">
        <v>7</v>
      </c>
      <c r="D1448">
        <v>0</v>
      </c>
      <c r="E1448">
        <v>0</v>
      </c>
      <c r="F1448">
        <v>73.53</v>
      </c>
      <c r="G1448">
        <v>75.319999999999993</v>
      </c>
      <c r="H1448">
        <v>68.97</v>
      </c>
      <c r="I1448">
        <v>89.54</v>
      </c>
      <c r="J1448">
        <v>1.87</v>
      </c>
      <c r="K1448">
        <v>-6.44</v>
      </c>
    </row>
    <row r="1449" spans="1:11">
      <c r="A1449">
        <v>1426</v>
      </c>
      <c r="B1449">
        <v>7</v>
      </c>
      <c r="C1449">
        <v>0</v>
      </c>
      <c r="D1449">
        <v>7</v>
      </c>
      <c r="E1449">
        <v>0</v>
      </c>
      <c r="F1449">
        <v>76.58</v>
      </c>
      <c r="G1449">
        <v>80.94</v>
      </c>
      <c r="H1449">
        <v>66.81</v>
      </c>
      <c r="I1449">
        <v>92.11</v>
      </c>
      <c r="J1449">
        <v>-2.93</v>
      </c>
      <c r="K1449">
        <v>-0.03</v>
      </c>
    </row>
    <row r="1450" spans="1:11">
      <c r="A1450">
        <v>1427</v>
      </c>
      <c r="B1450">
        <v>0</v>
      </c>
      <c r="C1450">
        <v>7</v>
      </c>
      <c r="D1450">
        <v>7</v>
      </c>
      <c r="E1450">
        <v>0</v>
      </c>
      <c r="F1450">
        <v>78.41</v>
      </c>
      <c r="G1450">
        <v>79.59</v>
      </c>
      <c r="H1450">
        <v>63.64</v>
      </c>
      <c r="I1450">
        <v>91.5</v>
      </c>
      <c r="J1450">
        <v>3.34</v>
      </c>
      <c r="K1450">
        <v>1.92</v>
      </c>
    </row>
    <row r="1451" spans="1:11">
      <c r="A1451">
        <v>1428</v>
      </c>
      <c r="B1451">
        <v>7</v>
      </c>
      <c r="C1451">
        <v>7</v>
      </c>
      <c r="D1451">
        <v>7</v>
      </c>
      <c r="E1451">
        <v>0</v>
      </c>
      <c r="F1451">
        <v>72.19</v>
      </c>
      <c r="G1451">
        <v>74.38</v>
      </c>
      <c r="H1451">
        <v>62.48</v>
      </c>
      <c r="I1451">
        <v>89.1</v>
      </c>
      <c r="J1451">
        <v>1</v>
      </c>
      <c r="K1451">
        <v>-1.1000000000000001</v>
      </c>
    </row>
    <row r="1452" spans="1:11">
      <c r="A1452">
        <v>1429</v>
      </c>
      <c r="B1452">
        <v>7</v>
      </c>
      <c r="C1452">
        <v>0</v>
      </c>
      <c r="D1452">
        <v>0</v>
      </c>
      <c r="E1452">
        <v>7</v>
      </c>
      <c r="F1452">
        <v>69.459999999999994</v>
      </c>
      <c r="G1452">
        <v>73.03</v>
      </c>
      <c r="H1452">
        <v>65.73</v>
      </c>
      <c r="I1452">
        <v>88.46</v>
      </c>
      <c r="J1452">
        <v>-2.0299999999999998</v>
      </c>
      <c r="K1452">
        <v>-5.31</v>
      </c>
    </row>
    <row r="1453" spans="1:11">
      <c r="A1453">
        <v>1430</v>
      </c>
      <c r="B1453">
        <v>0</v>
      </c>
      <c r="C1453">
        <v>7</v>
      </c>
      <c r="D1453">
        <v>0</v>
      </c>
      <c r="E1453">
        <v>7</v>
      </c>
      <c r="F1453">
        <v>71.069999999999993</v>
      </c>
      <c r="G1453">
        <v>71.88</v>
      </c>
      <c r="H1453">
        <v>62.68</v>
      </c>
      <c r="I1453">
        <v>87.91</v>
      </c>
      <c r="J1453">
        <v>3.76</v>
      </c>
      <c r="K1453">
        <v>-3.35</v>
      </c>
    </row>
    <row r="1454" spans="1:11">
      <c r="A1454">
        <v>1431</v>
      </c>
      <c r="B1454">
        <v>7</v>
      </c>
      <c r="C1454">
        <v>7</v>
      </c>
      <c r="D1454">
        <v>0</v>
      </c>
      <c r="E1454">
        <v>7</v>
      </c>
      <c r="F1454">
        <v>65.56</v>
      </c>
      <c r="G1454">
        <v>67.23</v>
      </c>
      <c r="H1454">
        <v>61.53</v>
      </c>
      <c r="I1454">
        <v>85.62</v>
      </c>
      <c r="J1454">
        <v>1.66</v>
      </c>
      <c r="K1454">
        <v>-6.18</v>
      </c>
    </row>
    <row r="1455" spans="1:11">
      <c r="A1455">
        <v>1432</v>
      </c>
      <c r="B1455">
        <v>0</v>
      </c>
      <c r="C1455">
        <v>0</v>
      </c>
      <c r="D1455">
        <v>7</v>
      </c>
      <c r="E1455">
        <v>7</v>
      </c>
      <c r="F1455">
        <v>73.849999999999994</v>
      </c>
      <c r="G1455">
        <v>76.959999999999994</v>
      </c>
      <c r="H1455">
        <v>60.65</v>
      </c>
      <c r="I1455">
        <v>90.3</v>
      </c>
      <c r="J1455">
        <v>-0.73</v>
      </c>
      <c r="K1455">
        <v>2.77</v>
      </c>
    </row>
    <row r="1456" spans="1:11">
      <c r="A1456">
        <v>1433</v>
      </c>
      <c r="B1456">
        <v>7</v>
      </c>
      <c r="C1456">
        <v>0</v>
      </c>
      <c r="D1456">
        <v>7</v>
      </c>
      <c r="E1456">
        <v>7</v>
      </c>
      <c r="F1456">
        <v>68.19</v>
      </c>
      <c r="G1456">
        <v>72.08</v>
      </c>
      <c r="H1456">
        <v>59.61</v>
      </c>
      <c r="I1456">
        <v>88.01</v>
      </c>
      <c r="J1456">
        <v>-2.83</v>
      </c>
      <c r="K1456">
        <v>-0.15</v>
      </c>
    </row>
    <row r="1457" spans="1:11">
      <c r="A1457">
        <v>1434</v>
      </c>
      <c r="B1457">
        <v>0</v>
      </c>
      <c r="C1457">
        <v>7</v>
      </c>
      <c r="D1457">
        <v>7</v>
      </c>
      <c r="E1457">
        <v>7</v>
      </c>
      <c r="F1457">
        <v>69.78</v>
      </c>
      <c r="G1457">
        <v>70.91</v>
      </c>
      <c r="H1457">
        <v>56.87</v>
      </c>
      <c r="I1457">
        <v>87.44</v>
      </c>
      <c r="J1457">
        <v>3.03</v>
      </c>
      <c r="K1457">
        <v>1.66</v>
      </c>
    </row>
    <row r="1458" spans="1:11">
      <c r="A1458">
        <v>1435</v>
      </c>
      <c r="B1458">
        <v>7</v>
      </c>
      <c r="C1458">
        <v>7</v>
      </c>
      <c r="D1458">
        <v>7</v>
      </c>
      <c r="E1458">
        <v>7</v>
      </c>
      <c r="F1458">
        <v>64.36</v>
      </c>
      <c r="G1458">
        <v>66.37</v>
      </c>
      <c r="H1458">
        <v>55.84</v>
      </c>
      <c r="I1458">
        <v>85.18</v>
      </c>
      <c r="J1458">
        <v>0.84</v>
      </c>
      <c r="K1458">
        <v>-1.1499999999999999</v>
      </c>
    </row>
    <row r="1459" spans="1:11">
      <c r="A1459">
        <v>1436</v>
      </c>
      <c r="B1459">
        <v>40</v>
      </c>
      <c r="C1459">
        <v>3</v>
      </c>
      <c r="D1459">
        <v>0</v>
      </c>
      <c r="E1459">
        <v>0</v>
      </c>
      <c r="F1459">
        <v>48.19</v>
      </c>
      <c r="G1459">
        <v>54.29</v>
      </c>
      <c r="H1459">
        <v>65.41</v>
      </c>
      <c r="I1459">
        <v>78.63</v>
      </c>
      <c r="J1459">
        <v>-11.11</v>
      </c>
      <c r="K1459">
        <v>-21.96</v>
      </c>
    </row>
    <row r="1460" spans="1:11">
      <c r="A1460">
        <v>1437</v>
      </c>
      <c r="B1460">
        <v>3</v>
      </c>
      <c r="C1460">
        <v>40</v>
      </c>
      <c r="D1460">
        <v>0</v>
      </c>
      <c r="E1460">
        <v>0</v>
      </c>
      <c r="F1460">
        <v>56.77</v>
      </c>
      <c r="G1460">
        <v>49.08</v>
      </c>
      <c r="H1460">
        <v>47.09</v>
      </c>
      <c r="I1460">
        <v>75.5</v>
      </c>
      <c r="J1460">
        <v>24.68</v>
      </c>
      <c r="K1460">
        <v>-8.15</v>
      </c>
    </row>
    <row r="1461" spans="1:11">
      <c r="A1461">
        <v>1438</v>
      </c>
      <c r="B1461">
        <v>40</v>
      </c>
      <c r="C1461">
        <v>0</v>
      </c>
      <c r="D1461">
        <v>3</v>
      </c>
      <c r="E1461">
        <v>0</v>
      </c>
      <c r="F1461">
        <v>48.92</v>
      </c>
      <c r="G1461">
        <v>55.92</v>
      </c>
      <c r="H1461">
        <v>64.5</v>
      </c>
      <c r="I1461">
        <v>79.569999999999993</v>
      </c>
      <c r="J1461">
        <v>-13.13</v>
      </c>
      <c r="K1461">
        <v>-19.489999999999998</v>
      </c>
    </row>
    <row r="1462" spans="1:11">
      <c r="A1462">
        <v>1439</v>
      </c>
      <c r="B1462">
        <v>40</v>
      </c>
      <c r="C1462">
        <v>3</v>
      </c>
      <c r="D1462">
        <v>3</v>
      </c>
      <c r="E1462">
        <v>0</v>
      </c>
      <c r="F1462">
        <v>47.73</v>
      </c>
      <c r="G1462">
        <v>53.98</v>
      </c>
      <c r="H1462">
        <v>62.77</v>
      </c>
      <c r="I1462">
        <v>78.45</v>
      </c>
      <c r="J1462">
        <v>-11.57</v>
      </c>
      <c r="K1462">
        <v>-19.75</v>
      </c>
    </row>
    <row r="1463" spans="1:11">
      <c r="A1463">
        <v>1440</v>
      </c>
      <c r="B1463">
        <v>0</v>
      </c>
      <c r="C1463">
        <v>40</v>
      </c>
      <c r="D1463">
        <v>3</v>
      </c>
      <c r="E1463">
        <v>0</v>
      </c>
      <c r="F1463">
        <v>58.36</v>
      </c>
      <c r="G1463">
        <v>50.22</v>
      </c>
      <c r="H1463">
        <v>45.49</v>
      </c>
      <c r="I1463">
        <v>76.2</v>
      </c>
      <c r="J1463">
        <v>25.52</v>
      </c>
      <c r="K1463">
        <v>-5.04</v>
      </c>
    </row>
    <row r="1464" spans="1:11">
      <c r="A1464">
        <v>1441</v>
      </c>
      <c r="B1464">
        <v>3</v>
      </c>
      <c r="C1464">
        <v>40</v>
      </c>
      <c r="D1464">
        <v>3</v>
      </c>
      <c r="E1464">
        <v>0</v>
      </c>
      <c r="F1464">
        <v>56.34</v>
      </c>
      <c r="G1464">
        <v>48.77</v>
      </c>
      <c r="H1464">
        <v>45.16</v>
      </c>
      <c r="I1464">
        <v>75.31</v>
      </c>
      <c r="J1464">
        <v>24.44</v>
      </c>
      <c r="K1464">
        <v>-6.19</v>
      </c>
    </row>
    <row r="1465" spans="1:11">
      <c r="A1465">
        <v>1442</v>
      </c>
      <c r="B1465">
        <v>40</v>
      </c>
      <c r="C1465">
        <v>40</v>
      </c>
      <c r="D1465">
        <v>3</v>
      </c>
      <c r="E1465">
        <v>0</v>
      </c>
      <c r="F1465">
        <v>33.869999999999997</v>
      </c>
      <c r="G1465">
        <v>32.26</v>
      </c>
      <c r="H1465">
        <v>41.41</v>
      </c>
      <c r="I1465">
        <v>63.55</v>
      </c>
      <c r="J1465">
        <v>9.9</v>
      </c>
      <c r="K1465">
        <v>-21.79</v>
      </c>
    </row>
    <row r="1466" spans="1:11">
      <c r="A1466">
        <v>1443</v>
      </c>
      <c r="B1466">
        <v>3</v>
      </c>
      <c r="C1466">
        <v>0</v>
      </c>
      <c r="D1466">
        <v>40</v>
      </c>
      <c r="E1466">
        <v>0</v>
      </c>
      <c r="F1466">
        <v>73.790000000000006</v>
      </c>
      <c r="G1466">
        <v>78.760000000000005</v>
      </c>
      <c r="H1466">
        <v>38.4</v>
      </c>
      <c r="I1466">
        <v>91.13</v>
      </c>
      <c r="J1466">
        <v>-4.41</v>
      </c>
      <c r="K1466">
        <v>29.7</v>
      </c>
    </row>
    <row r="1467" spans="1:11">
      <c r="A1467">
        <v>1444</v>
      </c>
      <c r="B1467">
        <v>0</v>
      </c>
      <c r="C1467">
        <v>3</v>
      </c>
      <c r="D1467">
        <v>40</v>
      </c>
      <c r="E1467">
        <v>0</v>
      </c>
      <c r="F1467">
        <v>74.75</v>
      </c>
      <c r="G1467">
        <v>78.34</v>
      </c>
      <c r="H1467">
        <v>37.68</v>
      </c>
      <c r="I1467">
        <v>90.94</v>
      </c>
      <c r="J1467">
        <v>-1.61</v>
      </c>
      <c r="K1467">
        <v>30.35</v>
      </c>
    </row>
    <row r="1468" spans="1:11">
      <c r="A1468">
        <v>1445</v>
      </c>
      <c r="B1468">
        <v>3</v>
      </c>
      <c r="C1468">
        <v>3</v>
      </c>
      <c r="D1468">
        <v>40</v>
      </c>
      <c r="E1468">
        <v>0</v>
      </c>
      <c r="F1468">
        <v>72.069999999999993</v>
      </c>
      <c r="G1468">
        <v>76.099999999999994</v>
      </c>
      <c r="H1468">
        <v>37.4</v>
      </c>
      <c r="I1468">
        <v>89.91</v>
      </c>
      <c r="J1468">
        <v>-2.73</v>
      </c>
      <c r="K1468">
        <v>28.95</v>
      </c>
    </row>
    <row r="1469" spans="1:11">
      <c r="A1469">
        <v>1446</v>
      </c>
      <c r="B1469">
        <v>40</v>
      </c>
      <c r="C1469">
        <v>3</v>
      </c>
      <c r="D1469">
        <v>40</v>
      </c>
      <c r="E1469">
        <v>0</v>
      </c>
      <c r="F1469">
        <v>41.85</v>
      </c>
      <c r="G1469">
        <v>49.69</v>
      </c>
      <c r="H1469">
        <v>33.44</v>
      </c>
      <c r="I1469">
        <v>75.88</v>
      </c>
      <c r="J1469">
        <v>-17.440000000000001</v>
      </c>
      <c r="K1469">
        <v>10.39</v>
      </c>
    </row>
    <row r="1470" spans="1:11">
      <c r="A1470">
        <v>1447</v>
      </c>
      <c r="B1470">
        <v>3</v>
      </c>
      <c r="C1470">
        <v>40</v>
      </c>
      <c r="D1470">
        <v>40</v>
      </c>
      <c r="E1470">
        <v>0</v>
      </c>
      <c r="F1470">
        <v>51.86</v>
      </c>
      <c r="G1470">
        <v>45.62</v>
      </c>
      <c r="H1470">
        <v>24.7</v>
      </c>
      <c r="I1470">
        <v>73.3</v>
      </c>
      <c r="J1470">
        <v>21.71</v>
      </c>
      <c r="K1470">
        <v>20.16</v>
      </c>
    </row>
    <row r="1471" spans="1:11">
      <c r="A1471">
        <v>1448</v>
      </c>
      <c r="B1471">
        <v>40</v>
      </c>
      <c r="C1471">
        <v>0</v>
      </c>
      <c r="D1471">
        <v>0</v>
      </c>
      <c r="E1471">
        <v>3</v>
      </c>
      <c r="F1471">
        <v>47.09</v>
      </c>
      <c r="G1471">
        <v>53.57</v>
      </c>
      <c r="H1471">
        <v>63.93</v>
      </c>
      <c r="I1471">
        <v>78.209999999999994</v>
      </c>
      <c r="J1471">
        <v>-12.31</v>
      </c>
      <c r="K1471">
        <v>-21.28</v>
      </c>
    </row>
    <row r="1472" spans="1:11">
      <c r="A1472">
        <v>1449</v>
      </c>
      <c r="B1472">
        <v>40</v>
      </c>
      <c r="C1472">
        <v>3</v>
      </c>
      <c r="D1472">
        <v>0</v>
      </c>
      <c r="E1472">
        <v>3</v>
      </c>
      <c r="F1472">
        <v>46</v>
      </c>
      <c r="G1472">
        <v>51.84</v>
      </c>
      <c r="H1472">
        <v>62.31</v>
      </c>
      <c r="I1472">
        <v>77.19</v>
      </c>
      <c r="J1472">
        <v>-10.98</v>
      </c>
      <c r="K1472">
        <v>-21.48</v>
      </c>
    </row>
    <row r="1473" spans="1:11">
      <c r="A1473">
        <v>1450</v>
      </c>
      <c r="B1473">
        <v>0</v>
      </c>
      <c r="C1473">
        <v>40</v>
      </c>
      <c r="D1473">
        <v>0</v>
      </c>
      <c r="E1473">
        <v>3</v>
      </c>
      <c r="F1473">
        <v>56.06</v>
      </c>
      <c r="G1473">
        <v>48.24</v>
      </c>
      <c r="H1473">
        <v>45.21</v>
      </c>
      <c r="I1473">
        <v>74.98</v>
      </c>
      <c r="J1473">
        <v>25.17</v>
      </c>
      <c r="K1473">
        <v>-6.82</v>
      </c>
    </row>
    <row r="1474" spans="1:11">
      <c r="A1474">
        <v>1451</v>
      </c>
      <c r="B1474">
        <v>3</v>
      </c>
      <c r="C1474">
        <v>40</v>
      </c>
      <c r="D1474">
        <v>0</v>
      </c>
      <c r="E1474">
        <v>3</v>
      </c>
      <c r="F1474">
        <v>54.16</v>
      </c>
      <c r="G1474">
        <v>46.88</v>
      </c>
      <c r="H1474">
        <v>44.94</v>
      </c>
      <c r="I1474">
        <v>74.11</v>
      </c>
      <c r="J1474">
        <v>24.13</v>
      </c>
      <c r="K1474">
        <v>-7.98</v>
      </c>
    </row>
    <row r="1475" spans="1:11">
      <c r="A1475">
        <v>1452</v>
      </c>
      <c r="B1475">
        <v>40</v>
      </c>
      <c r="C1475">
        <v>40</v>
      </c>
      <c r="D1475">
        <v>0</v>
      </c>
      <c r="E1475">
        <v>3</v>
      </c>
      <c r="F1475">
        <v>32.67</v>
      </c>
      <c r="G1475">
        <v>31.03</v>
      </c>
      <c r="H1475">
        <v>41.18</v>
      </c>
      <c r="I1475">
        <v>62.53</v>
      </c>
      <c r="J1475">
        <v>10.06</v>
      </c>
      <c r="K1475">
        <v>-23.26</v>
      </c>
    </row>
    <row r="1476" spans="1:11">
      <c r="A1476">
        <v>1453</v>
      </c>
      <c r="B1476">
        <v>40</v>
      </c>
      <c r="C1476">
        <v>0</v>
      </c>
      <c r="D1476">
        <v>3</v>
      </c>
      <c r="E1476">
        <v>3</v>
      </c>
      <c r="F1476">
        <v>46.67</v>
      </c>
      <c r="G1476">
        <v>53.32</v>
      </c>
      <c r="H1476">
        <v>61.48</v>
      </c>
      <c r="I1476">
        <v>78.06</v>
      </c>
      <c r="J1476">
        <v>-12.88</v>
      </c>
      <c r="K1476">
        <v>-19.149999999999999</v>
      </c>
    </row>
    <row r="1477" spans="1:11">
      <c r="A1477">
        <v>1454</v>
      </c>
      <c r="B1477">
        <v>40</v>
      </c>
      <c r="C1477">
        <v>3</v>
      </c>
      <c r="D1477">
        <v>3</v>
      </c>
      <c r="E1477">
        <v>3</v>
      </c>
      <c r="F1477">
        <v>45.57</v>
      </c>
      <c r="G1477">
        <v>51.54</v>
      </c>
      <c r="H1477">
        <v>59.89</v>
      </c>
      <c r="I1477">
        <v>77.010000000000005</v>
      </c>
      <c r="J1477">
        <v>-11.41</v>
      </c>
      <c r="K1477">
        <v>-19.399999999999999</v>
      </c>
    </row>
    <row r="1478" spans="1:11">
      <c r="A1478">
        <v>1455</v>
      </c>
      <c r="B1478">
        <v>0</v>
      </c>
      <c r="C1478">
        <v>40</v>
      </c>
      <c r="D1478">
        <v>3</v>
      </c>
      <c r="E1478">
        <v>3</v>
      </c>
      <c r="F1478">
        <v>55.61</v>
      </c>
      <c r="G1478">
        <v>47.91</v>
      </c>
      <c r="H1478">
        <v>43.47</v>
      </c>
      <c r="I1478">
        <v>74.77</v>
      </c>
      <c r="J1478">
        <v>24.93</v>
      </c>
      <c r="K1478">
        <v>-5.04</v>
      </c>
    </row>
    <row r="1479" spans="1:11">
      <c r="A1479">
        <v>1456</v>
      </c>
      <c r="B1479">
        <v>3</v>
      </c>
      <c r="C1479">
        <v>40</v>
      </c>
      <c r="D1479">
        <v>3</v>
      </c>
      <c r="E1479">
        <v>3</v>
      </c>
      <c r="F1479">
        <v>53.76</v>
      </c>
      <c r="G1479">
        <v>46.59</v>
      </c>
      <c r="H1479">
        <v>43.16</v>
      </c>
      <c r="I1479">
        <v>73.930000000000007</v>
      </c>
      <c r="J1479">
        <v>23.91</v>
      </c>
      <c r="K1479">
        <v>-6.12</v>
      </c>
    </row>
    <row r="1480" spans="1:11">
      <c r="A1480">
        <v>1457</v>
      </c>
      <c r="B1480">
        <v>40</v>
      </c>
      <c r="C1480">
        <v>40</v>
      </c>
      <c r="D1480">
        <v>3</v>
      </c>
      <c r="E1480">
        <v>3</v>
      </c>
      <c r="F1480">
        <v>32.4</v>
      </c>
      <c r="G1480">
        <v>30.88</v>
      </c>
      <c r="H1480">
        <v>39.58</v>
      </c>
      <c r="I1480">
        <v>62.41</v>
      </c>
      <c r="J1480">
        <v>9.66</v>
      </c>
      <c r="K1480">
        <v>-21.39</v>
      </c>
    </row>
    <row r="1481" spans="1:11">
      <c r="A1481">
        <v>1458</v>
      </c>
      <c r="B1481">
        <v>0</v>
      </c>
      <c r="C1481">
        <v>0</v>
      </c>
      <c r="D1481">
        <v>40</v>
      </c>
      <c r="E1481">
        <v>3</v>
      </c>
      <c r="F1481">
        <v>72.7</v>
      </c>
      <c r="G1481">
        <v>77.14</v>
      </c>
      <c r="H1481">
        <v>36.96</v>
      </c>
      <c r="I1481">
        <v>90.38</v>
      </c>
      <c r="J1481">
        <v>-3.46</v>
      </c>
      <c r="K1481">
        <v>30.38</v>
      </c>
    </row>
    <row r="1482" spans="1:11">
      <c r="A1482">
        <v>1459</v>
      </c>
      <c r="B1482">
        <v>3</v>
      </c>
      <c r="C1482">
        <v>0</v>
      </c>
      <c r="D1482">
        <v>40</v>
      </c>
      <c r="E1482">
        <v>3</v>
      </c>
      <c r="F1482">
        <v>70.239999999999995</v>
      </c>
      <c r="G1482">
        <v>74.97</v>
      </c>
      <c r="H1482">
        <v>36.69</v>
      </c>
      <c r="I1482">
        <v>89.38</v>
      </c>
      <c r="J1482">
        <v>-4.34</v>
      </c>
      <c r="K1482">
        <v>29.03</v>
      </c>
    </row>
    <row r="1483" spans="1:11">
      <c r="A1483">
        <v>1460</v>
      </c>
      <c r="B1483">
        <v>40</v>
      </c>
      <c r="C1483">
        <v>0</v>
      </c>
      <c r="D1483">
        <v>40</v>
      </c>
      <c r="E1483">
        <v>3</v>
      </c>
      <c r="F1483">
        <v>40.909999999999997</v>
      </c>
      <c r="G1483">
        <v>49.08</v>
      </c>
      <c r="H1483">
        <v>32.76</v>
      </c>
      <c r="I1483">
        <v>75.5</v>
      </c>
      <c r="J1483">
        <v>-18.690000000000001</v>
      </c>
      <c r="K1483">
        <v>10.75</v>
      </c>
    </row>
    <row r="1484" spans="1:11">
      <c r="A1484">
        <v>1461</v>
      </c>
      <c r="B1484">
        <v>0</v>
      </c>
      <c r="C1484">
        <v>3</v>
      </c>
      <c r="D1484">
        <v>40</v>
      </c>
      <c r="E1484">
        <v>3</v>
      </c>
      <c r="F1484">
        <v>71.12</v>
      </c>
      <c r="G1484">
        <v>74.599999999999994</v>
      </c>
      <c r="H1484">
        <v>36.04</v>
      </c>
      <c r="I1484">
        <v>89.2</v>
      </c>
      <c r="J1484">
        <v>-1.71</v>
      </c>
      <c r="K1484">
        <v>29.63</v>
      </c>
    </row>
    <row r="1485" spans="1:11">
      <c r="A1485">
        <v>1462</v>
      </c>
      <c r="B1485">
        <v>3</v>
      </c>
      <c r="C1485">
        <v>3</v>
      </c>
      <c r="D1485">
        <v>40</v>
      </c>
      <c r="E1485">
        <v>3</v>
      </c>
      <c r="F1485">
        <v>68.67</v>
      </c>
      <c r="G1485">
        <v>72.55</v>
      </c>
      <c r="H1485">
        <v>35.78</v>
      </c>
      <c r="I1485">
        <v>88.23</v>
      </c>
      <c r="J1485">
        <v>-2.76</v>
      </c>
      <c r="K1485">
        <v>28.32</v>
      </c>
    </row>
    <row r="1486" spans="1:11">
      <c r="A1486">
        <v>1463</v>
      </c>
      <c r="B1486">
        <v>40</v>
      </c>
      <c r="C1486">
        <v>3</v>
      </c>
      <c r="D1486">
        <v>40</v>
      </c>
      <c r="E1486">
        <v>3</v>
      </c>
      <c r="F1486">
        <v>39.97</v>
      </c>
      <c r="G1486">
        <v>47.44</v>
      </c>
      <c r="H1486">
        <v>31.98</v>
      </c>
      <c r="I1486">
        <v>74.47</v>
      </c>
      <c r="J1486">
        <v>-17.170000000000002</v>
      </c>
      <c r="K1486">
        <v>10.15</v>
      </c>
    </row>
    <row r="1487" spans="1:11">
      <c r="A1487">
        <v>1464</v>
      </c>
      <c r="B1487">
        <v>0</v>
      </c>
      <c r="C1487">
        <v>40</v>
      </c>
      <c r="D1487">
        <v>40</v>
      </c>
      <c r="E1487">
        <v>3</v>
      </c>
      <c r="F1487">
        <v>51.23</v>
      </c>
      <c r="G1487">
        <v>44.81</v>
      </c>
      <c r="H1487">
        <v>23.81</v>
      </c>
      <c r="I1487">
        <v>72.760000000000005</v>
      </c>
      <c r="J1487">
        <v>22.37</v>
      </c>
      <c r="K1487">
        <v>20.87</v>
      </c>
    </row>
    <row r="1488" spans="1:11">
      <c r="A1488">
        <v>1465</v>
      </c>
      <c r="B1488">
        <v>3</v>
      </c>
      <c r="C1488">
        <v>40</v>
      </c>
      <c r="D1488">
        <v>40</v>
      </c>
      <c r="E1488">
        <v>3</v>
      </c>
      <c r="F1488">
        <v>49.47</v>
      </c>
      <c r="G1488">
        <v>43.57</v>
      </c>
      <c r="H1488">
        <v>23.65</v>
      </c>
      <c r="I1488">
        <v>71.94</v>
      </c>
      <c r="J1488">
        <v>21.22</v>
      </c>
      <c r="K1488">
        <v>19.739999999999998</v>
      </c>
    </row>
    <row r="1489" spans="1:11">
      <c r="A1489">
        <v>1466</v>
      </c>
      <c r="B1489">
        <v>40</v>
      </c>
      <c r="C1489">
        <v>40</v>
      </c>
      <c r="D1489">
        <v>40</v>
      </c>
      <c r="E1489">
        <v>3</v>
      </c>
      <c r="F1489">
        <v>28.89</v>
      </c>
      <c r="G1489">
        <v>28.58</v>
      </c>
      <c r="H1489">
        <v>21.66</v>
      </c>
      <c r="I1489">
        <v>60.41</v>
      </c>
      <c r="J1489">
        <v>5.25</v>
      </c>
      <c r="K1489">
        <v>3.67</v>
      </c>
    </row>
    <row r="1490" spans="1:11">
      <c r="A1490">
        <v>1467</v>
      </c>
      <c r="B1490">
        <v>3</v>
      </c>
      <c r="C1490">
        <v>0</v>
      </c>
      <c r="D1490">
        <v>0</v>
      </c>
      <c r="E1490">
        <v>40</v>
      </c>
      <c r="F1490">
        <v>37.06</v>
      </c>
      <c r="G1490">
        <v>38.71</v>
      </c>
      <c r="H1490">
        <v>34.01</v>
      </c>
      <c r="I1490">
        <v>68.540000000000006</v>
      </c>
      <c r="J1490">
        <v>-0.85</v>
      </c>
      <c r="K1490">
        <v>-3.1</v>
      </c>
    </row>
    <row r="1491" spans="1:11">
      <c r="A1491">
        <v>1468</v>
      </c>
      <c r="B1491">
        <v>0</v>
      </c>
      <c r="C1491">
        <v>3</v>
      </c>
      <c r="D1491">
        <v>0</v>
      </c>
      <c r="E1491">
        <v>40</v>
      </c>
      <c r="F1491">
        <v>37.39</v>
      </c>
      <c r="G1491">
        <v>38.47</v>
      </c>
      <c r="H1491">
        <v>33.4</v>
      </c>
      <c r="I1491">
        <v>68.36</v>
      </c>
      <c r="J1491">
        <v>0.96</v>
      </c>
      <c r="K1491">
        <v>-2.5099999999999998</v>
      </c>
    </row>
    <row r="1492" spans="1:11">
      <c r="A1492">
        <v>1469</v>
      </c>
      <c r="B1492">
        <v>3</v>
      </c>
      <c r="C1492">
        <v>3</v>
      </c>
      <c r="D1492">
        <v>0</v>
      </c>
      <c r="E1492">
        <v>40</v>
      </c>
      <c r="F1492">
        <v>36.229999999999997</v>
      </c>
      <c r="G1492">
        <v>37.479999999999997</v>
      </c>
      <c r="H1492">
        <v>33.130000000000003</v>
      </c>
      <c r="I1492">
        <v>67.64</v>
      </c>
      <c r="J1492">
        <v>0.28999999999999998</v>
      </c>
      <c r="K1492">
        <v>-3.37</v>
      </c>
    </row>
    <row r="1493" spans="1:11">
      <c r="A1493">
        <v>1470</v>
      </c>
      <c r="B1493">
        <v>40</v>
      </c>
      <c r="C1493">
        <v>3</v>
      </c>
      <c r="D1493">
        <v>0</v>
      </c>
      <c r="E1493">
        <v>40</v>
      </c>
      <c r="F1493">
        <v>22.57</v>
      </c>
      <c r="G1493">
        <v>25.43</v>
      </c>
      <c r="H1493">
        <v>29.74</v>
      </c>
      <c r="I1493">
        <v>57.49</v>
      </c>
      <c r="J1493">
        <v>-8.6199999999999992</v>
      </c>
      <c r="K1493">
        <v>-15.64</v>
      </c>
    </row>
    <row r="1494" spans="1:11">
      <c r="A1494">
        <v>1471</v>
      </c>
      <c r="B1494">
        <v>3</v>
      </c>
      <c r="C1494">
        <v>40</v>
      </c>
      <c r="D1494">
        <v>0</v>
      </c>
      <c r="E1494">
        <v>40</v>
      </c>
      <c r="F1494">
        <v>26.24</v>
      </c>
      <c r="G1494">
        <v>23.11</v>
      </c>
      <c r="H1494">
        <v>22.13</v>
      </c>
      <c r="I1494">
        <v>55.19</v>
      </c>
      <c r="J1494">
        <v>17.18</v>
      </c>
      <c r="K1494">
        <v>-6.25</v>
      </c>
    </row>
    <row r="1495" spans="1:11">
      <c r="A1495">
        <v>1472</v>
      </c>
      <c r="B1495">
        <v>0</v>
      </c>
      <c r="C1495">
        <v>0</v>
      </c>
      <c r="D1495">
        <v>3</v>
      </c>
      <c r="E1495">
        <v>40</v>
      </c>
      <c r="F1495">
        <v>37.93</v>
      </c>
      <c r="G1495">
        <v>39.479999999999997</v>
      </c>
      <c r="H1495">
        <v>32.97</v>
      </c>
      <c r="I1495">
        <v>69.099999999999994</v>
      </c>
      <c r="J1495">
        <v>-0.45</v>
      </c>
      <c r="K1495">
        <v>-0.6</v>
      </c>
    </row>
    <row r="1496" spans="1:11">
      <c r="A1496">
        <v>1473</v>
      </c>
      <c r="B1496">
        <v>3</v>
      </c>
      <c r="C1496">
        <v>0</v>
      </c>
      <c r="D1496">
        <v>3</v>
      </c>
      <c r="E1496">
        <v>40</v>
      </c>
      <c r="F1496">
        <v>36.76</v>
      </c>
      <c r="G1496">
        <v>38.479999999999997</v>
      </c>
      <c r="H1496">
        <v>32.72</v>
      </c>
      <c r="I1496">
        <v>68.37</v>
      </c>
      <c r="J1496">
        <v>-1.1200000000000001</v>
      </c>
      <c r="K1496">
        <v>-1.49</v>
      </c>
    </row>
    <row r="1497" spans="1:11">
      <c r="A1497">
        <v>1474</v>
      </c>
      <c r="B1497">
        <v>40</v>
      </c>
      <c r="C1497">
        <v>0</v>
      </c>
      <c r="D1497">
        <v>3</v>
      </c>
      <c r="E1497">
        <v>40</v>
      </c>
      <c r="F1497">
        <v>22.87</v>
      </c>
      <c r="G1497">
        <v>26.09</v>
      </c>
      <c r="H1497">
        <v>29.36</v>
      </c>
      <c r="I1497">
        <v>58.13</v>
      </c>
      <c r="J1497">
        <v>-10</v>
      </c>
      <c r="K1497">
        <v>-13.94</v>
      </c>
    </row>
    <row r="1498" spans="1:11">
      <c r="A1498">
        <v>1475</v>
      </c>
      <c r="B1498">
        <v>0</v>
      </c>
      <c r="C1498">
        <v>3</v>
      </c>
      <c r="D1498">
        <v>3</v>
      </c>
      <c r="E1498">
        <v>40</v>
      </c>
      <c r="F1498">
        <v>37.08</v>
      </c>
      <c r="G1498">
        <v>38.229999999999997</v>
      </c>
      <c r="H1498">
        <v>32.15</v>
      </c>
      <c r="I1498">
        <v>68.19</v>
      </c>
      <c r="J1498">
        <v>0.71</v>
      </c>
      <c r="K1498">
        <v>-0.93</v>
      </c>
    </row>
    <row r="1499" spans="1:11">
      <c r="A1499">
        <v>1476</v>
      </c>
      <c r="B1499">
        <v>3</v>
      </c>
      <c r="C1499">
        <v>3</v>
      </c>
      <c r="D1499">
        <v>3</v>
      </c>
      <c r="E1499">
        <v>40</v>
      </c>
      <c r="F1499">
        <v>35.93</v>
      </c>
      <c r="G1499">
        <v>37.270000000000003</v>
      </c>
      <c r="H1499">
        <v>31.9</v>
      </c>
      <c r="I1499">
        <v>67.48</v>
      </c>
      <c r="J1499">
        <v>0.01</v>
      </c>
      <c r="K1499">
        <v>-1.78</v>
      </c>
    </row>
    <row r="1500" spans="1:11">
      <c r="A1500">
        <v>1477</v>
      </c>
      <c r="B1500">
        <v>40</v>
      </c>
      <c r="C1500">
        <v>3</v>
      </c>
      <c r="D1500">
        <v>3</v>
      </c>
      <c r="E1500">
        <v>40</v>
      </c>
      <c r="F1500">
        <v>22.38</v>
      </c>
      <c r="G1500">
        <v>25.29</v>
      </c>
      <c r="H1500">
        <v>28.66</v>
      </c>
      <c r="I1500">
        <v>57.36</v>
      </c>
      <c r="J1500">
        <v>-8.92</v>
      </c>
      <c r="K1500">
        <v>-14.12</v>
      </c>
    </row>
    <row r="1501" spans="1:11">
      <c r="A1501">
        <v>1478</v>
      </c>
      <c r="B1501">
        <v>0</v>
      </c>
      <c r="C1501">
        <v>40</v>
      </c>
      <c r="D1501">
        <v>3</v>
      </c>
      <c r="E1501">
        <v>40</v>
      </c>
      <c r="F1501">
        <v>26.87</v>
      </c>
      <c r="G1501">
        <v>23.57</v>
      </c>
      <c r="H1501">
        <v>21.45</v>
      </c>
      <c r="I1501">
        <v>55.65</v>
      </c>
      <c r="J1501">
        <v>17.739999999999998</v>
      </c>
      <c r="K1501">
        <v>-4.12</v>
      </c>
    </row>
    <row r="1502" spans="1:11">
      <c r="A1502">
        <v>1479</v>
      </c>
      <c r="B1502">
        <v>3</v>
      </c>
      <c r="C1502">
        <v>40</v>
      </c>
      <c r="D1502">
        <v>3</v>
      </c>
      <c r="E1502">
        <v>40</v>
      </c>
      <c r="F1502">
        <v>26.05</v>
      </c>
      <c r="G1502">
        <v>22.97</v>
      </c>
      <c r="H1502">
        <v>21.31</v>
      </c>
      <c r="I1502">
        <v>55.04</v>
      </c>
      <c r="J1502">
        <v>17.010000000000002</v>
      </c>
      <c r="K1502">
        <v>-4.8899999999999997</v>
      </c>
    </row>
    <row r="1503" spans="1:11">
      <c r="A1503">
        <v>1480</v>
      </c>
      <c r="B1503">
        <v>40</v>
      </c>
      <c r="C1503">
        <v>40</v>
      </c>
      <c r="D1503">
        <v>3</v>
      </c>
      <c r="E1503">
        <v>40</v>
      </c>
      <c r="F1503">
        <v>16.48</v>
      </c>
      <c r="G1503">
        <v>15.88</v>
      </c>
      <c r="H1503">
        <v>19.64</v>
      </c>
      <c r="I1503">
        <v>46.82</v>
      </c>
      <c r="J1503">
        <v>6.73</v>
      </c>
      <c r="K1503">
        <v>-15.66</v>
      </c>
    </row>
    <row r="1504" spans="1:11">
      <c r="A1504">
        <v>1481</v>
      </c>
      <c r="B1504">
        <v>3</v>
      </c>
      <c r="C1504">
        <v>0</v>
      </c>
      <c r="D1504">
        <v>40</v>
      </c>
      <c r="E1504">
        <v>40</v>
      </c>
      <c r="F1504">
        <v>33.06</v>
      </c>
      <c r="G1504">
        <v>35.409999999999997</v>
      </c>
      <c r="H1504">
        <v>18.41</v>
      </c>
      <c r="I1504">
        <v>66.069999999999993</v>
      </c>
      <c r="J1504">
        <v>-3.8</v>
      </c>
      <c r="K1504">
        <v>20.190000000000001</v>
      </c>
    </row>
    <row r="1505" spans="1:11">
      <c r="A1505">
        <v>1482</v>
      </c>
      <c r="B1505">
        <v>0</v>
      </c>
      <c r="C1505">
        <v>3</v>
      </c>
      <c r="D1505">
        <v>40</v>
      </c>
      <c r="E1505">
        <v>40</v>
      </c>
      <c r="F1505">
        <v>33.43</v>
      </c>
      <c r="G1505">
        <v>35.24</v>
      </c>
      <c r="H1505">
        <v>18.11</v>
      </c>
      <c r="I1505">
        <v>65.930000000000007</v>
      </c>
      <c r="J1505">
        <v>-1.9</v>
      </c>
      <c r="K1505">
        <v>20.62</v>
      </c>
    </row>
    <row r="1506" spans="1:11">
      <c r="A1506">
        <v>1483</v>
      </c>
      <c r="B1506">
        <v>3</v>
      </c>
      <c r="C1506">
        <v>3</v>
      </c>
      <c r="D1506">
        <v>40</v>
      </c>
      <c r="E1506">
        <v>40</v>
      </c>
      <c r="F1506">
        <v>32.369999999999997</v>
      </c>
      <c r="G1506">
        <v>34.35</v>
      </c>
      <c r="H1506">
        <v>17.98</v>
      </c>
      <c r="I1506">
        <v>65.239999999999995</v>
      </c>
      <c r="J1506">
        <v>-2.66</v>
      </c>
      <c r="K1506">
        <v>19.7</v>
      </c>
    </row>
    <row r="1507" spans="1:11">
      <c r="A1507">
        <v>1484</v>
      </c>
      <c r="B1507">
        <v>40</v>
      </c>
      <c r="C1507">
        <v>3</v>
      </c>
      <c r="D1507">
        <v>40</v>
      </c>
      <c r="E1507">
        <v>40</v>
      </c>
      <c r="F1507">
        <v>19.8</v>
      </c>
      <c r="G1507">
        <v>23.39</v>
      </c>
      <c r="H1507">
        <v>16.149999999999999</v>
      </c>
      <c r="I1507">
        <v>55.47</v>
      </c>
      <c r="J1507">
        <v>-13.1</v>
      </c>
      <c r="K1507">
        <v>7.08</v>
      </c>
    </row>
    <row r="1508" spans="1:11">
      <c r="A1508">
        <v>1485</v>
      </c>
      <c r="B1508">
        <v>3</v>
      </c>
      <c r="C1508">
        <v>40</v>
      </c>
      <c r="D1508">
        <v>40</v>
      </c>
      <c r="E1508">
        <v>40</v>
      </c>
      <c r="F1508">
        <v>23.94</v>
      </c>
      <c r="G1508">
        <v>21.47</v>
      </c>
      <c r="H1508">
        <v>12.24</v>
      </c>
      <c r="I1508">
        <v>53.46</v>
      </c>
      <c r="J1508">
        <v>14.84</v>
      </c>
      <c r="K1508">
        <v>13.89</v>
      </c>
    </row>
    <row r="1509" spans="1:11">
      <c r="A1509">
        <v>1486</v>
      </c>
      <c r="B1509">
        <v>0</v>
      </c>
      <c r="C1509">
        <v>0</v>
      </c>
      <c r="D1509">
        <v>0</v>
      </c>
      <c r="E1509">
        <v>10</v>
      </c>
      <c r="F1509">
        <v>71.45</v>
      </c>
      <c r="G1509">
        <v>74.099999999999994</v>
      </c>
      <c r="H1509">
        <v>63.02</v>
      </c>
      <c r="I1509">
        <v>88.97</v>
      </c>
      <c r="J1509">
        <v>0</v>
      </c>
      <c r="K1509">
        <v>-1.85</v>
      </c>
    </row>
    <row r="1510" spans="1:11">
      <c r="A1510">
        <v>1487</v>
      </c>
      <c r="B1510">
        <v>0</v>
      </c>
      <c r="C1510">
        <v>0</v>
      </c>
      <c r="D1510">
        <v>10</v>
      </c>
      <c r="E1510">
        <v>10</v>
      </c>
      <c r="F1510">
        <v>69.58</v>
      </c>
      <c r="G1510">
        <v>72.63</v>
      </c>
      <c r="H1510">
        <v>55.27</v>
      </c>
      <c r="I1510">
        <v>88.27</v>
      </c>
      <c r="J1510">
        <v>-0.95</v>
      </c>
      <c r="K1510">
        <v>4.76</v>
      </c>
    </row>
    <row r="1511" spans="1:11">
      <c r="A1511">
        <v>1488</v>
      </c>
      <c r="B1511">
        <v>0</v>
      </c>
      <c r="C1511">
        <v>0</v>
      </c>
      <c r="D1511">
        <v>20</v>
      </c>
      <c r="E1511">
        <v>10</v>
      </c>
      <c r="F1511">
        <v>67.84</v>
      </c>
      <c r="G1511">
        <v>71.150000000000006</v>
      </c>
      <c r="H1511">
        <v>47.59</v>
      </c>
      <c r="I1511">
        <v>87.56</v>
      </c>
      <c r="J1511">
        <v>-1.67</v>
      </c>
      <c r="K1511">
        <v>12.05</v>
      </c>
    </row>
    <row r="1512" spans="1:11">
      <c r="A1512">
        <v>1489</v>
      </c>
      <c r="B1512">
        <v>0</v>
      </c>
      <c r="C1512">
        <v>0</v>
      </c>
      <c r="D1512">
        <v>40</v>
      </c>
      <c r="E1512">
        <v>10</v>
      </c>
      <c r="F1512">
        <v>64.290000000000006</v>
      </c>
      <c r="G1512">
        <v>68.260000000000005</v>
      </c>
      <c r="H1512">
        <v>33.1</v>
      </c>
      <c r="I1512">
        <v>86.14</v>
      </c>
      <c r="J1512">
        <v>-3.42</v>
      </c>
      <c r="K1512">
        <v>28.59</v>
      </c>
    </row>
    <row r="1513" spans="1:11">
      <c r="A1513">
        <v>1490</v>
      </c>
      <c r="B1513">
        <v>0</v>
      </c>
      <c r="C1513">
        <v>0</v>
      </c>
      <c r="D1513">
        <v>70</v>
      </c>
      <c r="E1513">
        <v>10</v>
      </c>
      <c r="F1513">
        <v>60.34</v>
      </c>
      <c r="G1513">
        <v>64.680000000000007</v>
      </c>
      <c r="H1513">
        <v>15.75</v>
      </c>
      <c r="I1513">
        <v>84.32</v>
      </c>
      <c r="J1513">
        <v>-4.72</v>
      </c>
      <c r="K1513">
        <v>57.79</v>
      </c>
    </row>
    <row r="1514" spans="1:11">
      <c r="A1514">
        <v>1491</v>
      </c>
      <c r="B1514">
        <v>0</v>
      </c>
      <c r="C1514">
        <v>10</v>
      </c>
      <c r="D1514">
        <v>0</v>
      </c>
      <c r="E1514">
        <v>10</v>
      </c>
      <c r="F1514">
        <v>65.89</v>
      </c>
      <c r="G1514">
        <v>65.92</v>
      </c>
      <c r="H1514">
        <v>57.88</v>
      </c>
      <c r="I1514">
        <v>84.96</v>
      </c>
      <c r="J1514">
        <v>5.24</v>
      </c>
      <c r="K1514">
        <v>-3.66</v>
      </c>
    </row>
    <row r="1515" spans="1:11">
      <c r="A1515">
        <v>1492</v>
      </c>
      <c r="B1515">
        <v>0</v>
      </c>
      <c r="C1515">
        <v>10</v>
      </c>
      <c r="D1515">
        <v>10</v>
      </c>
      <c r="E1515">
        <v>10</v>
      </c>
      <c r="F1515">
        <v>64.19</v>
      </c>
      <c r="G1515">
        <v>64.680000000000007</v>
      </c>
      <c r="H1515">
        <v>50.45</v>
      </c>
      <c r="I1515">
        <v>84.32</v>
      </c>
      <c r="J1515">
        <v>4.18</v>
      </c>
      <c r="K1515">
        <v>3.2</v>
      </c>
    </row>
    <row r="1516" spans="1:11">
      <c r="A1516">
        <v>1493</v>
      </c>
      <c r="B1516">
        <v>0</v>
      </c>
      <c r="C1516">
        <v>10</v>
      </c>
      <c r="D1516">
        <v>20</v>
      </c>
      <c r="E1516">
        <v>10</v>
      </c>
      <c r="F1516">
        <v>62.64</v>
      </c>
      <c r="G1516">
        <v>63.48</v>
      </c>
      <c r="H1516">
        <v>43.38</v>
      </c>
      <c r="I1516">
        <v>83.69</v>
      </c>
      <c r="J1516">
        <v>3.32</v>
      </c>
      <c r="K1516">
        <v>10.46</v>
      </c>
    </row>
    <row r="1517" spans="1:11">
      <c r="A1517">
        <v>1494</v>
      </c>
      <c r="B1517">
        <v>0</v>
      </c>
      <c r="C1517">
        <v>10</v>
      </c>
      <c r="D1517">
        <v>40</v>
      </c>
      <c r="E1517">
        <v>10</v>
      </c>
      <c r="F1517">
        <v>59.59</v>
      </c>
      <c r="G1517">
        <v>60.88</v>
      </c>
      <c r="H1517">
        <v>30.3</v>
      </c>
      <c r="I1517">
        <v>82.32</v>
      </c>
      <c r="J1517">
        <v>2.12</v>
      </c>
      <c r="K1517">
        <v>26.28</v>
      </c>
    </row>
    <row r="1518" spans="1:11">
      <c r="A1518">
        <v>1495</v>
      </c>
      <c r="B1518">
        <v>0</v>
      </c>
      <c r="C1518">
        <v>10</v>
      </c>
      <c r="D1518">
        <v>70</v>
      </c>
      <c r="E1518">
        <v>10</v>
      </c>
      <c r="F1518">
        <v>55.85</v>
      </c>
      <c r="G1518">
        <v>57.6</v>
      </c>
      <c r="H1518">
        <v>14.51</v>
      </c>
      <c r="I1518">
        <v>80.510000000000005</v>
      </c>
      <c r="J1518">
        <v>0.79</v>
      </c>
      <c r="K1518">
        <v>54.35</v>
      </c>
    </row>
    <row r="1519" spans="1:11">
      <c r="A1519">
        <v>1496</v>
      </c>
      <c r="B1519">
        <v>0</v>
      </c>
      <c r="C1519">
        <v>20</v>
      </c>
      <c r="D1519">
        <v>0</v>
      </c>
      <c r="E1519">
        <v>10</v>
      </c>
      <c r="F1519">
        <v>60.44</v>
      </c>
      <c r="G1519">
        <v>58.01</v>
      </c>
      <c r="H1519">
        <v>52.25</v>
      </c>
      <c r="I1519">
        <v>80.739999999999995</v>
      </c>
      <c r="J1519">
        <v>10.92</v>
      </c>
      <c r="K1519">
        <v>-4.97</v>
      </c>
    </row>
    <row r="1520" spans="1:11">
      <c r="A1520">
        <v>1497</v>
      </c>
      <c r="B1520">
        <v>0</v>
      </c>
      <c r="C1520">
        <v>20</v>
      </c>
      <c r="D1520">
        <v>10</v>
      </c>
      <c r="E1520">
        <v>10</v>
      </c>
      <c r="F1520">
        <v>58.9</v>
      </c>
      <c r="G1520">
        <v>56.92</v>
      </c>
      <c r="H1520">
        <v>45.56</v>
      </c>
      <c r="I1520">
        <v>80.13</v>
      </c>
      <c r="J1520">
        <v>9.8800000000000008</v>
      </c>
      <c r="K1520">
        <v>1.65</v>
      </c>
    </row>
    <row r="1521" spans="1:11">
      <c r="A1521">
        <v>1498</v>
      </c>
      <c r="B1521">
        <v>0</v>
      </c>
      <c r="C1521">
        <v>20</v>
      </c>
      <c r="D1521">
        <v>20</v>
      </c>
      <c r="E1521">
        <v>10</v>
      </c>
      <c r="F1521">
        <v>57.62</v>
      </c>
      <c r="G1521">
        <v>56.01</v>
      </c>
      <c r="H1521">
        <v>39.14</v>
      </c>
      <c r="I1521">
        <v>79.62</v>
      </c>
      <c r="J1521">
        <v>9.01</v>
      </c>
      <c r="K1521">
        <v>8.8699999999999992</v>
      </c>
    </row>
    <row r="1522" spans="1:11">
      <c r="A1522">
        <v>1499</v>
      </c>
      <c r="B1522">
        <v>0</v>
      </c>
      <c r="C1522">
        <v>20</v>
      </c>
      <c r="D1522">
        <v>40</v>
      </c>
      <c r="E1522">
        <v>10</v>
      </c>
      <c r="F1522">
        <v>54.78</v>
      </c>
      <c r="G1522">
        <v>53.65</v>
      </c>
      <c r="H1522">
        <v>27.44</v>
      </c>
      <c r="I1522">
        <v>78.260000000000005</v>
      </c>
      <c r="J1522">
        <v>7.83</v>
      </c>
      <c r="K1522">
        <v>23.93</v>
      </c>
    </row>
    <row r="1523" spans="1:11">
      <c r="A1523">
        <v>1500</v>
      </c>
      <c r="B1523">
        <v>0</v>
      </c>
      <c r="C1523">
        <v>20</v>
      </c>
      <c r="D1523">
        <v>70</v>
      </c>
      <c r="E1523">
        <v>10</v>
      </c>
      <c r="F1523">
        <v>51.35</v>
      </c>
      <c r="G1523">
        <v>50.7</v>
      </c>
      <c r="H1523">
        <v>13.24</v>
      </c>
      <c r="I1523">
        <v>76.5</v>
      </c>
      <c r="J1523">
        <v>6.59</v>
      </c>
      <c r="K1523">
        <v>50.79</v>
      </c>
    </row>
    <row r="1524" spans="1:11">
      <c r="A1524">
        <v>1501</v>
      </c>
      <c r="B1524">
        <v>0</v>
      </c>
      <c r="C1524">
        <v>40</v>
      </c>
      <c r="D1524">
        <v>0</v>
      </c>
      <c r="E1524">
        <v>10</v>
      </c>
      <c r="F1524">
        <v>49.85</v>
      </c>
      <c r="G1524">
        <v>43.07</v>
      </c>
      <c r="H1524">
        <v>40.369999999999997</v>
      </c>
      <c r="I1524">
        <v>71.599999999999994</v>
      </c>
      <c r="J1524">
        <v>23.73</v>
      </c>
      <c r="K1524">
        <v>-6.58</v>
      </c>
    </row>
    <row r="1525" spans="1:11">
      <c r="A1525">
        <v>1502</v>
      </c>
      <c r="B1525">
        <v>0</v>
      </c>
      <c r="C1525">
        <v>40</v>
      </c>
      <c r="D1525">
        <v>10</v>
      </c>
      <c r="E1525">
        <v>10</v>
      </c>
      <c r="F1525">
        <v>48.64</v>
      </c>
      <c r="G1525">
        <v>42.18</v>
      </c>
      <c r="H1525">
        <v>35.28</v>
      </c>
      <c r="I1525">
        <v>71</v>
      </c>
      <c r="J1525">
        <v>23.04</v>
      </c>
      <c r="K1525">
        <v>-0.7</v>
      </c>
    </row>
    <row r="1526" spans="1:11">
      <c r="A1526">
        <v>1503</v>
      </c>
      <c r="B1526">
        <v>0</v>
      </c>
      <c r="C1526">
        <v>40</v>
      </c>
      <c r="D1526">
        <v>20</v>
      </c>
      <c r="E1526">
        <v>10</v>
      </c>
      <c r="F1526">
        <v>47.63</v>
      </c>
      <c r="G1526">
        <v>41.46</v>
      </c>
      <c r="H1526">
        <v>30.42</v>
      </c>
      <c r="I1526">
        <v>70.5</v>
      </c>
      <c r="J1526">
        <v>22.42</v>
      </c>
      <c r="K1526">
        <v>5.72</v>
      </c>
    </row>
    <row r="1527" spans="1:11">
      <c r="A1527">
        <v>1504</v>
      </c>
      <c r="B1527">
        <v>0</v>
      </c>
      <c r="C1527">
        <v>40</v>
      </c>
      <c r="D1527">
        <v>40</v>
      </c>
      <c r="E1527">
        <v>10</v>
      </c>
      <c r="F1527">
        <v>45.54</v>
      </c>
      <c r="G1527">
        <v>39.96</v>
      </c>
      <c r="H1527">
        <v>21.41</v>
      </c>
      <c r="I1527">
        <v>69.44</v>
      </c>
      <c r="J1527">
        <v>21.09</v>
      </c>
      <c r="K1527">
        <v>19.739999999999998</v>
      </c>
    </row>
    <row r="1528" spans="1:11">
      <c r="A1528">
        <v>1505</v>
      </c>
      <c r="B1528">
        <v>0</v>
      </c>
      <c r="C1528">
        <v>40</v>
      </c>
      <c r="D1528">
        <v>70</v>
      </c>
      <c r="E1528">
        <v>10</v>
      </c>
      <c r="F1528">
        <v>42.92</v>
      </c>
      <c r="G1528">
        <v>37.880000000000003</v>
      </c>
      <c r="H1528">
        <v>10.45</v>
      </c>
      <c r="I1528">
        <v>67.930000000000007</v>
      </c>
      <c r="J1528">
        <v>20</v>
      </c>
      <c r="K1528">
        <v>44.25</v>
      </c>
    </row>
    <row r="1529" spans="1:11">
      <c r="A1529">
        <v>1506</v>
      </c>
      <c r="B1529">
        <v>0</v>
      </c>
      <c r="C1529">
        <v>70</v>
      </c>
      <c r="D1529">
        <v>0</v>
      </c>
      <c r="E1529">
        <v>10</v>
      </c>
      <c r="F1529">
        <v>36.39</v>
      </c>
      <c r="G1529">
        <v>24.84</v>
      </c>
      <c r="H1529">
        <v>23.84</v>
      </c>
      <c r="I1529">
        <v>56.92</v>
      </c>
      <c r="J1529">
        <v>47.02</v>
      </c>
      <c r="K1529">
        <v>-6.51</v>
      </c>
    </row>
    <row r="1530" spans="1:11">
      <c r="A1530">
        <v>1507</v>
      </c>
      <c r="B1530">
        <v>0</v>
      </c>
      <c r="C1530">
        <v>70</v>
      </c>
      <c r="D1530">
        <v>10</v>
      </c>
      <c r="E1530">
        <v>10</v>
      </c>
      <c r="F1530">
        <v>35.81</v>
      </c>
      <c r="G1530">
        <v>24.51</v>
      </c>
      <c r="H1530">
        <v>21.09</v>
      </c>
      <c r="I1530">
        <v>56.6</v>
      </c>
      <c r="J1530">
        <v>46.49</v>
      </c>
      <c r="K1530">
        <v>-1.78</v>
      </c>
    </row>
    <row r="1531" spans="1:11">
      <c r="A1531">
        <v>1508</v>
      </c>
      <c r="B1531">
        <v>0</v>
      </c>
      <c r="C1531">
        <v>70</v>
      </c>
      <c r="D1531">
        <v>20</v>
      </c>
      <c r="E1531">
        <v>10</v>
      </c>
      <c r="F1531">
        <v>35.32</v>
      </c>
      <c r="G1531">
        <v>24.28</v>
      </c>
      <c r="H1531">
        <v>18.3</v>
      </c>
      <c r="I1531">
        <v>56.37</v>
      </c>
      <c r="J1531">
        <v>45.85</v>
      </c>
      <c r="K1531">
        <v>3.71</v>
      </c>
    </row>
    <row r="1532" spans="1:11">
      <c r="A1532">
        <v>1509</v>
      </c>
      <c r="B1532">
        <v>0</v>
      </c>
      <c r="C1532">
        <v>70</v>
      </c>
      <c r="D1532">
        <v>40</v>
      </c>
      <c r="E1532">
        <v>10</v>
      </c>
      <c r="F1532">
        <v>34.15</v>
      </c>
      <c r="G1532">
        <v>23.62</v>
      </c>
      <c r="H1532">
        <v>13.08</v>
      </c>
      <c r="I1532">
        <v>55.71</v>
      </c>
      <c r="J1532">
        <v>44.66</v>
      </c>
      <c r="K1532">
        <v>15.39</v>
      </c>
    </row>
    <row r="1533" spans="1:11">
      <c r="A1533">
        <v>1510</v>
      </c>
      <c r="B1533">
        <v>0</v>
      </c>
      <c r="C1533">
        <v>70</v>
      </c>
      <c r="D1533">
        <v>70</v>
      </c>
      <c r="E1533">
        <v>10</v>
      </c>
      <c r="F1533">
        <v>32.61</v>
      </c>
      <c r="G1533">
        <v>22.65</v>
      </c>
      <c r="H1533">
        <v>6.75</v>
      </c>
      <c r="I1533">
        <v>54.71</v>
      </c>
      <c r="J1533">
        <v>43.57</v>
      </c>
      <c r="K1533">
        <v>35.08</v>
      </c>
    </row>
    <row r="1534" spans="1:11">
      <c r="A1534">
        <v>1511</v>
      </c>
      <c r="B1534">
        <v>10</v>
      </c>
      <c r="C1534">
        <v>0</v>
      </c>
      <c r="D1534">
        <v>0</v>
      </c>
      <c r="E1534">
        <v>10</v>
      </c>
      <c r="F1534">
        <v>63.72</v>
      </c>
      <c r="G1534">
        <v>67.37</v>
      </c>
      <c r="H1534">
        <v>61.93</v>
      </c>
      <c r="I1534">
        <v>85.69</v>
      </c>
      <c r="J1534">
        <v>-2.79</v>
      </c>
      <c r="K1534">
        <v>-6.45</v>
      </c>
    </row>
    <row r="1535" spans="1:11">
      <c r="A1535">
        <v>1512</v>
      </c>
      <c r="B1535">
        <v>10</v>
      </c>
      <c r="C1535">
        <v>0</v>
      </c>
      <c r="D1535">
        <v>10</v>
      </c>
      <c r="E1535">
        <v>10</v>
      </c>
      <c r="F1535">
        <v>61.99</v>
      </c>
      <c r="G1535">
        <v>66.040000000000006</v>
      </c>
      <c r="H1535">
        <v>53.89</v>
      </c>
      <c r="I1535">
        <v>85.02</v>
      </c>
      <c r="J1535">
        <v>-3.87</v>
      </c>
      <c r="K1535">
        <v>0.63</v>
      </c>
    </row>
    <row r="1536" spans="1:11">
      <c r="A1536">
        <v>1513</v>
      </c>
      <c r="B1536">
        <v>10</v>
      </c>
      <c r="C1536">
        <v>0</v>
      </c>
      <c r="D1536">
        <v>20</v>
      </c>
      <c r="E1536">
        <v>10</v>
      </c>
      <c r="F1536">
        <v>60.2</v>
      </c>
      <c r="G1536">
        <v>64.569999999999993</v>
      </c>
      <c r="H1536">
        <v>46.24</v>
      </c>
      <c r="I1536">
        <v>84.26</v>
      </c>
      <c r="J1536">
        <v>-4.8099999999999996</v>
      </c>
      <c r="K1536">
        <v>7.96</v>
      </c>
    </row>
    <row r="1537" spans="1:11">
      <c r="A1537">
        <v>1514</v>
      </c>
      <c r="B1537">
        <v>10</v>
      </c>
      <c r="C1537">
        <v>0</v>
      </c>
      <c r="D1537">
        <v>40</v>
      </c>
      <c r="E1537">
        <v>10</v>
      </c>
      <c r="F1537">
        <v>57.1</v>
      </c>
      <c r="G1537">
        <v>61.98</v>
      </c>
      <c r="H1537">
        <v>32.25</v>
      </c>
      <c r="I1537">
        <v>82.9</v>
      </c>
      <c r="J1537">
        <v>-6.43</v>
      </c>
      <c r="K1537">
        <v>24.28</v>
      </c>
    </row>
    <row r="1538" spans="1:11">
      <c r="A1538">
        <v>1515</v>
      </c>
      <c r="B1538">
        <v>10</v>
      </c>
      <c r="C1538">
        <v>0</v>
      </c>
      <c r="D1538">
        <v>70</v>
      </c>
      <c r="E1538">
        <v>10</v>
      </c>
      <c r="F1538">
        <v>53.19</v>
      </c>
      <c r="G1538">
        <v>58.55</v>
      </c>
      <c r="H1538">
        <v>15.38</v>
      </c>
      <c r="I1538">
        <v>81.040000000000006</v>
      </c>
      <c r="J1538">
        <v>-8.2100000000000009</v>
      </c>
      <c r="K1538">
        <v>53.05</v>
      </c>
    </row>
    <row r="1539" spans="1:11">
      <c r="A1539">
        <v>1516</v>
      </c>
      <c r="B1539">
        <v>10</v>
      </c>
      <c r="C1539">
        <v>10</v>
      </c>
      <c r="D1539">
        <v>0</v>
      </c>
      <c r="E1539">
        <v>10</v>
      </c>
      <c r="F1539">
        <v>58.69</v>
      </c>
      <c r="G1539">
        <v>59.92</v>
      </c>
      <c r="H1539">
        <v>56.37</v>
      </c>
      <c r="I1539">
        <v>81.8</v>
      </c>
      <c r="J1539">
        <v>2.21</v>
      </c>
      <c r="K1539">
        <v>-7.55</v>
      </c>
    </row>
    <row r="1540" spans="1:11">
      <c r="A1540">
        <v>1517</v>
      </c>
      <c r="B1540">
        <v>10</v>
      </c>
      <c r="C1540">
        <v>10</v>
      </c>
      <c r="D1540">
        <v>10</v>
      </c>
      <c r="E1540">
        <v>10</v>
      </c>
      <c r="F1540">
        <v>57.17</v>
      </c>
      <c r="G1540">
        <v>58.79</v>
      </c>
      <c r="H1540">
        <v>49.18</v>
      </c>
      <c r="I1540">
        <v>81.180000000000007</v>
      </c>
      <c r="J1540">
        <v>1.19</v>
      </c>
      <c r="K1540">
        <v>-0.79</v>
      </c>
    </row>
    <row r="1541" spans="1:11">
      <c r="A1541">
        <v>1518</v>
      </c>
      <c r="B1541">
        <v>10</v>
      </c>
      <c r="C1541">
        <v>10</v>
      </c>
      <c r="D1541">
        <v>20</v>
      </c>
      <c r="E1541">
        <v>10</v>
      </c>
      <c r="F1541">
        <v>55.59</v>
      </c>
      <c r="G1541">
        <v>57.54</v>
      </c>
      <c r="H1541">
        <v>42.22</v>
      </c>
      <c r="I1541">
        <v>80.48</v>
      </c>
      <c r="J1541">
        <v>0.27</v>
      </c>
      <c r="K1541">
        <v>6.36</v>
      </c>
    </row>
    <row r="1542" spans="1:11">
      <c r="A1542">
        <v>1519</v>
      </c>
      <c r="B1542">
        <v>10</v>
      </c>
      <c r="C1542">
        <v>10</v>
      </c>
      <c r="D1542">
        <v>40</v>
      </c>
      <c r="E1542">
        <v>10</v>
      </c>
      <c r="F1542">
        <v>52.85</v>
      </c>
      <c r="G1542">
        <v>55.31</v>
      </c>
      <c r="H1542">
        <v>29.55</v>
      </c>
      <c r="I1542">
        <v>79.22</v>
      </c>
      <c r="J1542">
        <v>-1.25</v>
      </c>
      <c r="K1542">
        <v>22.13</v>
      </c>
    </row>
    <row r="1543" spans="1:11">
      <c r="A1543">
        <v>1520</v>
      </c>
      <c r="B1543">
        <v>10</v>
      </c>
      <c r="C1543">
        <v>10</v>
      </c>
      <c r="D1543">
        <v>70</v>
      </c>
      <c r="E1543">
        <v>10</v>
      </c>
      <c r="F1543">
        <v>49.22</v>
      </c>
      <c r="G1543">
        <v>52.13</v>
      </c>
      <c r="H1543">
        <v>14.21</v>
      </c>
      <c r="I1543">
        <v>77.36</v>
      </c>
      <c r="J1543">
        <v>-2.79</v>
      </c>
      <c r="K1543">
        <v>49.69</v>
      </c>
    </row>
    <row r="1544" spans="1:11">
      <c r="A1544">
        <v>1521</v>
      </c>
      <c r="B1544">
        <v>10</v>
      </c>
      <c r="C1544">
        <v>20</v>
      </c>
      <c r="D1544">
        <v>0</v>
      </c>
      <c r="E1544">
        <v>10</v>
      </c>
      <c r="F1544">
        <v>53.82</v>
      </c>
      <c r="G1544">
        <v>52.74</v>
      </c>
      <c r="H1544">
        <v>50.96</v>
      </c>
      <c r="I1544">
        <v>77.72</v>
      </c>
      <c r="J1544">
        <v>7.72</v>
      </c>
      <c r="K1544">
        <v>-8.75</v>
      </c>
    </row>
    <row r="1545" spans="1:11">
      <c r="A1545">
        <v>1522</v>
      </c>
      <c r="B1545">
        <v>10</v>
      </c>
      <c r="C1545">
        <v>20</v>
      </c>
      <c r="D1545">
        <v>10</v>
      </c>
      <c r="E1545">
        <v>10</v>
      </c>
      <c r="F1545">
        <v>52.48</v>
      </c>
      <c r="G1545">
        <v>51.75</v>
      </c>
      <c r="H1545">
        <v>44.46</v>
      </c>
      <c r="I1545">
        <v>77.13</v>
      </c>
      <c r="J1545">
        <v>6.81</v>
      </c>
      <c r="K1545">
        <v>-2.19</v>
      </c>
    </row>
    <row r="1546" spans="1:11">
      <c r="A1546">
        <v>1523</v>
      </c>
      <c r="B1546">
        <v>10</v>
      </c>
      <c r="C1546">
        <v>20</v>
      </c>
      <c r="D1546">
        <v>20</v>
      </c>
      <c r="E1546">
        <v>10</v>
      </c>
      <c r="F1546">
        <v>51.11</v>
      </c>
      <c r="G1546">
        <v>50.78</v>
      </c>
      <c r="H1546">
        <v>38.17</v>
      </c>
      <c r="I1546">
        <v>76.540000000000006</v>
      </c>
      <c r="J1546">
        <v>5.76</v>
      </c>
      <c r="K1546">
        <v>4.87</v>
      </c>
    </row>
    <row r="1547" spans="1:11">
      <c r="A1547">
        <v>1524</v>
      </c>
      <c r="B1547">
        <v>10</v>
      </c>
      <c r="C1547">
        <v>20</v>
      </c>
      <c r="D1547">
        <v>40</v>
      </c>
      <c r="E1547">
        <v>10</v>
      </c>
      <c r="F1547">
        <v>48.62</v>
      </c>
      <c r="G1547">
        <v>48.75</v>
      </c>
      <c r="H1547">
        <v>26.78</v>
      </c>
      <c r="I1547">
        <v>75.3</v>
      </c>
      <c r="J1547">
        <v>4.45</v>
      </c>
      <c r="K1547">
        <v>19.96</v>
      </c>
    </row>
    <row r="1548" spans="1:11">
      <c r="A1548">
        <v>1525</v>
      </c>
      <c r="B1548">
        <v>10</v>
      </c>
      <c r="C1548">
        <v>20</v>
      </c>
      <c r="D1548">
        <v>70</v>
      </c>
      <c r="E1548">
        <v>10</v>
      </c>
      <c r="F1548">
        <v>45.32</v>
      </c>
      <c r="G1548">
        <v>45.91</v>
      </c>
      <c r="H1548">
        <v>12.96</v>
      </c>
      <c r="I1548">
        <v>73.48</v>
      </c>
      <c r="J1548">
        <v>3.05</v>
      </c>
      <c r="K1548">
        <v>46.36</v>
      </c>
    </row>
    <row r="1549" spans="1:11">
      <c r="A1549">
        <v>1526</v>
      </c>
      <c r="B1549">
        <v>10</v>
      </c>
      <c r="C1549">
        <v>40</v>
      </c>
      <c r="D1549">
        <v>0</v>
      </c>
      <c r="E1549">
        <v>10</v>
      </c>
      <c r="F1549">
        <v>44.37</v>
      </c>
      <c r="G1549">
        <v>39.090000000000003</v>
      </c>
      <c r="H1549">
        <v>39.54</v>
      </c>
      <c r="I1549">
        <v>68.819999999999993</v>
      </c>
      <c r="J1549">
        <v>20.41</v>
      </c>
      <c r="K1549">
        <v>-10.28</v>
      </c>
    </row>
    <row r="1550" spans="1:11">
      <c r="A1550">
        <v>1527</v>
      </c>
      <c r="B1550">
        <v>10</v>
      </c>
      <c r="C1550">
        <v>40</v>
      </c>
      <c r="D1550">
        <v>10</v>
      </c>
      <c r="E1550">
        <v>10</v>
      </c>
      <c r="F1550">
        <v>43.29</v>
      </c>
      <c r="G1550">
        <v>38.33</v>
      </c>
      <c r="H1550">
        <v>34.53</v>
      </c>
      <c r="I1550">
        <v>68.260000000000005</v>
      </c>
      <c r="J1550">
        <v>19.670000000000002</v>
      </c>
      <c r="K1550">
        <v>-4.34</v>
      </c>
    </row>
    <row r="1551" spans="1:11">
      <c r="A1551">
        <v>1528</v>
      </c>
      <c r="B1551">
        <v>10</v>
      </c>
      <c r="C1551">
        <v>40</v>
      </c>
      <c r="D1551">
        <v>20</v>
      </c>
      <c r="E1551">
        <v>10</v>
      </c>
      <c r="F1551">
        <v>42.29</v>
      </c>
      <c r="G1551">
        <v>37.630000000000003</v>
      </c>
      <c r="H1551">
        <v>29.81</v>
      </c>
      <c r="I1551">
        <v>67.75</v>
      </c>
      <c r="J1551">
        <v>18.920000000000002</v>
      </c>
      <c r="K1551">
        <v>1.93</v>
      </c>
    </row>
    <row r="1552" spans="1:11">
      <c r="A1552">
        <v>1529</v>
      </c>
      <c r="B1552">
        <v>10</v>
      </c>
      <c r="C1552">
        <v>40</v>
      </c>
      <c r="D1552">
        <v>40</v>
      </c>
      <c r="E1552">
        <v>10</v>
      </c>
      <c r="F1552">
        <v>40.380000000000003</v>
      </c>
      <c r="G1552">
        <v>36.31</v>
      </c>
      <c r="H1552">
        <v>20.97</v>
      </c>
      <c r="I1552">
        <v>66.760000000000005</v>
      </c>
      <c r="J1552">
        <v>17.38</v>
      </c>
      <c r="K1552">
        <v>15.98</v>
      </c>
    </row>
    <row r="1553" spans="1:11">
      <c r="A1553">
        <v>1530</v>
      </c>
      <c r="B1553">
        <v>10</v>
      </c>
      <c r="C1553">
        <v>40</v>
      </c>
      <c r="D1553">
        <v>70</v>
      </c>
      <c r="E1553">
        <v>10</v>
      </c>
      <c r="F1553">
        <v>37.78</v>
      </c>
      <c r="G1553">
        <v>34.19</v>
      </c>
      <c r="H1553">
        <v>10.32</v>
      </c>
      <c r="I1553">
        <v>65.12</v>
      </c>
      <c r="J1553">
        <v>16.25</v>
      </c>
      <c r="K1553">
        <v>39.83</v>
      </c>
    </row>
    <row r="1554" spans="1:11">
      <c r="A1554">
        <v>1531</v>
      </c>
      <c r="B1554">
        <v>10</v>
      </c>
      <c r="C1554">
        <v>70</v>
      </c>
      <c r="D1554">
        <v>0</v>
      </c>
      <c r="E1554">
        <v>10</v>
      </c>
      <c r="F1554">
        <v>32.35</v>
      </c>
      <c r="G1554">
        <v>22.49</v>
      </c>
      <c r="H1554">
        <v>23.63</v>
      </c>
      <c r="I1554">
        <v>54.55</v>
      </c>
      <c r="J1554">
        <v>43.34</v>
      </c>
      <c r="K1554">
        <v>-10.199999999999999</v>
      </c>
    </row>
    <row r="1555" spans="1:11">
      <c r="A1555">
        <v>1532</v>
      </c>
      <c r="B1555">
        <v>10</v>
      </c>
      <c r="C1555">
        <v>70</v>
      </c>
      <c r="D1555">
        <v>10</v>
      </c>
      <c r="E1555">
        <v>10</v>
      </c>
      <c r="F1555">
        <v>31.82</v>
      </c>
      <c r="G1555">
        <v>22.24</v>
      </c>
      <c r="H1555">
        <v>20.88</v>
      </c>
      <c r="I1555">
        <v>54.28</v>
      </c>
      <c r="J1555">
        <v>42.59</v>
      </c>
      <c r="K1555">
        <v>-5.34</v>
      </c>
    </row>
    <row r="1556" spans="1:11">
      <c r="A1556">
        <v>1533</v>
      </c>
      <c r="B1556">
        <v>10</v>
      </c>
      <c r="C1556">
        <v>70</v>
      </c>
      <c r="D1556">
        <v>20</v>
      </c>
      <c r="E1556">
        <v>10</v>
      </c>
      <c r="F1556">
        <v>31.29</v>
      </c>
      <c r="G1556">
        <v>21.97</v>
      </c>
      <c r="H1556">
        <v>18.100000000000001</v>
      </c>
      <c r="I1556">
        <v>54</v>
      </c>
      <c r="J1556">
        <v>41.88</v>
      </c>
      <c r="K1556">
        <v>0.06</v>
      </c>
    </row>
    <row r="1557" spans="1:11">
      <c r="A1557">
        <v>1534</v>
      </c>
      <c r="B1557">
        <v>10</v>
      </c>
      <c r="C1557">
        <v>70</v>
      </c>
      <c r="D1557">
        <v>40</v>
      </c>
      <c r="E1557">
        <v>10</v>
      </c>
      <c r="F1557">
        <v>30.16</v>
      </c>
      <c r="G1557">
        <v>21.33</v>
      </c>
      <c r="H1557">
        <v>12.96</v>
      </c>
      <c r="I1557">
        <v>53.31</v>
      </c>
      <c r="J1557">
        <v>40.67</v>
      </c>
      <c r="K1557">
        <v>11.58</v>
      </c>
    </row>
    <row r="1558" spans="1:11">
      <c r="A1558">
        <v>1535</v>
      </c>
      <c r="B1558">
        <v>10</v>
      </c>
      <c r="C1558">
        <v>70</v>
      </c>
      <c r="D1558">
        <v>70</v>
      </c>
      <c r="E1558">
        <v>10</v>
      </c>
      <c r="F1558">
        <v>28.75</v>
      </c>
      <c r="G1558">
        <v>20.46</v>
      </c>
      <c r="H1558">
        <v>6.71</v>
      </c>
      <c r="I1558">
        <v>52.35</v>
      </c>
      <c r="J1558">
        <v>39.42</v>
      </c>
      <c r="K1558">
        <v>31.2</v>
      </c>
    </row>
    <row r="1559" spans="1:11">
      <c r="A1559">
        <v>1536</v>
      </c>
      <c r="B1559">
        <v>20</v>
      </c>
      <c r="C1559">
        <v>0</v>
      </c>
      <c r="D1559">
        <v>0</v>
      </c>
      <c r="E1559">
        <v>10</v>
      </c>
      <c r="F1559">
        <v>56.18</v>
      </c>
      <c r="G1559">
        <v>60.57</v>
      </c>
      <c r="H1559">
        <v>60.3</v>
      </c>
      <c r="I1559">
        <v>82.15</v>
      </c>
      <c r="J1559">
        <v>-5.43</v>
      </c>
      <c r="K1559">
        <v>-10.94</v>
      </c>
    </row>
    <row r="1560" spans="1:11">
      <c r="A1560">
        <v>1537</v>
      </c>
      <c r="B1560">
        <v>20</v>
      </c>
      <c r="C1560">
        <v>0</v>
      </c>
      <c r="D1560">
        <v>10</v>
      </c>
      <c r="E1560">
        <v>10</v>
      </c>
      <c r="F1560">
        <v>54.64</v>
      </c>
      <c r="G1560">
        <v>59.48</v>
      </c>
      <c r="H1560">
        <v>52.57</v>
      </c>
      <c r="I1560">
        <v>81.55</v>
      </c>
      <c r="J1560">
        <v>-6.72</v>
      </c>
      <c r="K1560">
        <v>-3.91</v>
      </c>
    </row>
    <row r="1561" spans="1:11">
      <c r="A1561">
        <v>1538</v>
      </c>
      <c r="B1561">
        <v>20</v>
      </c>
      <c r="C1561">
        <v>0</v>
      </c>
      <c r="D1561">
        <v>20</v>
      </c>
      <c r="E1561">
        <v>10</v>
      </c>
      <c r="F1561">
        <v>52.98</v>
      </c>
      <c r="G1561">
        <v>58.17</v>
      </c>
      <c r="H1561">
        <v>44.89</v>
      </c>
      <c r="I1561">
        <v>80.84</v>
      </c>
      <c r="J1561">
        <v>-7.87</v>
      </c>
      <c r="K1561">
        <v>3.67</v>
      </c>
    </row>
    <row r="1562" spans="1:11">
      <c r="A1562">
        <v>1539</v>
      </c>
      <c r="B1562">
        <v>20</v>
      </c>
      <c r="C1562">
        <v>0</v>
      </c>
      <c r="D1562">
        <v>40</v>
      </c>
      <c r="E1562">
        <v>10</v>
      </c>
      <c r="F1562">
        <v>49.94</v>
      </c>
      <c r="G1562">
        <v>55.75</v>
      </c>
      <c r="H1562">
        <v>31.27</v>
      </c>
      <c r="I1562">
        <v>79.47</v>
      </c>
      <c r="J1562">
        <v>-9.9600000000000009</v>
      </c>
      <c r="K1562">
        <v>19.850000000000001</v>
      </c>
    </row>
    <row r="1563" spans="1:11">
      <c r="A1563">
        <v>1540</v>
      </c>
      <c r="B1563">
        <v>20</v>
      </c>
      <c r="C1563">
        <v>0</v>
      </c>
      <c r="D1563">
        <v>70</v>
      </c>
      <c r="E1563">
        <v>10</v>
      </c>
      <c r="F1563">
        <v>46.38</v>
      </c>
      <c r="G1563">
        <v>52.58</v>
      </c>
      <c r="H1563">
        <v>15</v>
      </c>
      <c r="I1563">
        <v>77.62</v>
      </c>
      <c r="J1563">
        <v>-11.78</v>
      </c>
      <c r="K1563">
        <v>48.1</v>
      </c>
    </row>
    <row r="1564" spans="1:11">
      <c r="A1564">
        <v>1541</v>
      </c>
      <c r="B1564">
        <v>20</v>
      </c>
      <c r="C1564">
        <v>10</v>
      </c>
      <c r="D1564">
        <v>0</v>
      </c>
      <c r="E1564">
        <v>10</v>
      </c>
      <c r="F1564">
        <v>51.74</v>
      </c>
      <c r="G1564">
        <v>53.95</v>
      </c>
      <c r="H1564">
        <v>54.88</v>
      </c>
      <c r="I1564">
        <v>78.430000000000007</v>
      </c>
      <c r="J1564">
        <v>-0.74</v>
      </c>
      <c r="K1564">
        <v>-11.78</v>
      </c>
    </row>
    <row r="1565" spans="1:11">
      <c r="A1565">
        <v>1542</v>
      </c>
      <c r="B1565">
        <v>20</v>
      </c>
      <c r="C1565">
        <v>10</v>
      </c>
      <c r="D1565">
        <v>10</v>
      </c>
      <c r="E1565">
        <v>10</v>
      </c>
      <c r="F1565">
        <v>50.32</v>
      </c>
      <c r="G1565">
        <v>52.89</v>
      </c>
      <c r="H1565">
        <v>47.91</v>
      </c>
      <c r="I1565">
        <v>77.81</v>
      </c>
      <c r="J1565">
        <v>-1.79</v>
      </c>
      <c r="K1565">
        <v>-5.12</v>
      </c>
    </row>
    <row r="1566" spans="1:11">
      <c r="A1566">
        <v>1543</v>
      </c>
      <c r="B1566">
        <v>20</v>
      </c>
      <c r="C1566">
        <v>10</v>
      </c>
      <c r="D1566">
        <v>20</v>
      </c>
      <c r="E1566">
        <v>10</v>
      </c>
      <c r="F1566">
        <v>48.79</v>
      </c>
      <c r="G1566">
        <v>51.75</v>
      </c>
      <c r="H1566">
        <v>40.96</v>
      </c>
      <c r="I1566">
        <v>77.13</v>
      </c>
      <c r="J1566">
        <v>-2.97</v>
      </c>
      <c r="K1566">
        <v>2.19</v>
      </c>
    </row>
    <row r="1567" spans="1:11">
      <c r="A1567">
        <v>1544</v>
      </c>
      <c r="B1567">
        <v>20</v>
      </c>
      <c r="C1567">
        <v>10</v>
      </c>
      <c r="D1567">
        <v>40</v>
      </c>
      <c r="E1567">
        <v>10</v>
      </c>
      <c r="F1567">
        <v>46.23</v>
      </c>
      <c r="G1567">
        <v>49.71</v>
      </c>
      <c r="H1567">
        <v>28.64</v>
      </c>
      <c r="I1567">
        <v>75.89</v>
      </c>
      <c r="J1567">
        <v>-4.7300000000000004</v>
      </c>
      <c r="K1567">
        <v>17.86</v>
      </c>
    </row>
    <row r="1568" spans="1:11">
      <c r="A1568">
        <v>1545</v>
      </c>
      <c r="B1568">
        <v>20</v>
      </c>
      <c r="C1568">
        <v>10</v>
      </c>
      <c r="D1568">
        <v>70</v>
      </c>
      <c r="E1568">
        <v>10</v>
      </c>
      <c r="F1568">
        <v>42.89</v>
      </c>
      <c r="G1568">
        <v>46.83</v>
      </c>
      <c r="H1568">
        <v>13.87</v>
      </c>
      <c r="I1568">
        <v>74.08</v>
      </c>
      <c r="J1568">
        <v>-6.59</v>
      </c>
      <c r="K1568">
        <v>44.93</v>
      </c>
    </row>
    <row r="1569" spans="1:11">
      <c r="A1569">
        <v>1546</v>
      </c>
      <c r="B1569">
        <v>20</v>
      </c>
      <c r="C1569">
        <v>20</v>
      </c>
      <c r="D1569">
        <v>0</v>
      </c>
      <c r="E1569">
        <v>10</v>
      </c>
      <c r="F1569">
        <v>47.45</v>
      </c>
      <c r="G1569">
        <v>47.54</v>
      </c>
      <c r="H1569">
        <v>49.56</v>
      </c>
      <c r="I1569">
        <v>74.53</v>
      </c>
      <c r="J1569">
        <v>4.5199999999999996</v>
      </c>
      <c r="K1569">
        <v>-12.67</v>
      </c>
    </row>
    <row r="1570" spans="1:11">
      <c r="A1570">
        <v>1547</v>
      </c>
      <c r="B1570">
        <v>20</v>
      </c>
      <c r="C1570">
        <v>20</v>
      </c>
      <c r="D1570">
        <v>10</v>
      </c>
      <c r="E1570">
        <v>10</v>
      </c>
      <c r="F1570">
        <v>46.14</v>
      </c>
      <c r="G1570">
        <v>46.56</v>
      </c>
      <c r="H1570">
        <v>43.21</v>
      </c>
      <c r="I1570">
        <v>73.91</v>
      </c>
      <c r="J1570">
        <v>3.54</v>
      </c>
      <c r="K1570">
        <v>-6.21</v>
      </c>
    </row>
    <row r="1571" spans="1:11">
      <c r="A1571">
        <v>1548</v>
      </c>
      <c r="B1571">
        <v>20</v>
      </c>
      <c r="C1571">
        <v>20</v>
      </c>
      <c r="D1571">
        <v>20</v>
      </c>
      <c r="E1571">
        <v>10</v>
      </c>
      <c r="F1571">
        <v>44.86</v>
      </c>
      <c r="G1571">
        <v>45.64</v>
      </c>
      <c r="H1571">
        <v>37.090000000000003</v>
      </c>
      <c r="I1571">
        <v>73.31</v>
      </c>
      <c r="J1571">
        <v>2.48</v>
      </c>
      <c r="K1571">
        <v>0.76</v>
      </c>
    </row>
    <row r="1572" spans="1:11">
      <c r="A1572">
        <v>1549</v>
      </c>
      <c r="B1572">
        <v>20</v>
      </c>
      <c r="C1572">
        <v>20</v>
      </c>
      <c r="D1572">
        <v>40</v>
      </c>
      <c r="E1572">
        <v>10</v>
      </c>
      <c r="F1572">
        <v>42.53</v>
      </c>
      <c r="G1572">
        <v>43.87</v>
      </c>
      <c r="H1572">
        <v>26.06</v>
      </c>
      <c r="I1572">
        <v>72.14</v>
      </c>
      <c r="J1572">
        <v>0.69</v>
      </c>
      <c r="K1572">
        <v>15.75</v>
      </c>
    </row>
    <row r="1573" spans="1:11">
      <c r="A1573">
        <v>1550</v>
      </c>
      <c r="B1573">
        <v>20</v>
      </c>
      <c r="C1573">
        <v>20</v>
      </c>
      <c r="D1573">
        <v>70</v>
      </c>
      <c r="E1573">
        <v>10</v>
      </c>
      <c r="F1573">
        <v>39.369999999999997</v>
      </c>
      <c r="G1573">
        <v>41.14</v>
      </c>
      <c r="H1573">
        <v>12.65</v>
      </c>
      <c r="I1573">
        <v>70.28</v>
      </c>
      <c r="J1573">
        <v>-0.94</v>
      </c>
      <c r="K1573">
        <v>41.7</v>
      </c>
    </row>
    <row r="1574" spans="1:11">
      <c r="A1574">
        <v>1551</v>
      </c>
      <c r="B1574">
        <v>20</v>
      </c>
      <c r="C1574">
        <v>40</v>
      </c>
      <c r="D1574">
        <v>0</v>
      </c>
      <c r="E1574">
        <v>10</v>
      </c>
      <c r="F1574">
        <v>39.14</v>
      </c>
      <c r="G1574">
        <v>35.270000000000003</v>
      </c>
      <c r="H1574">
        <v>38.6</v>
      </c>
      <c r="I1574">
        <v>65.959999999999994</v>
      </c>
      <c r="J1574">
        <v>16.940000000000001</v>
      </c>
      <c r="K1574">
        <v>-13.96</v>
      </c>
    </row>
    <row r="1575" spans="1:11">
      <c r="A1575">
        <v>1552</v>
      </c>
      <c r="B1575">
        <v>20</v>
      </c>
      <c r="C1575">
        <v>40</v>
      </c>
      <c r="D1575">
        <v>10</v>
      </c>
      <c r="E1575">
        <v>10</v>
      </c>
      <c r="F1575">
        <v>38.19</v>
      </c>
      <c r="G1575">
        <v>34.61</v>
      </c>
      <c r="H1575">
        <v>33.81</v>
      </c>
      <c r="I1575">
        <v>65.44</v>
      </c>
      <c r="J1575">
        <v>16.170000000000002</v>
      </c>
      <c r="K1575">
        <v>-8.14</v>
      </c>
    </row>
    <row r="1576" spans="1:11">
      <c r="A1576">
        <v>1553</v>
      </c>
      <c r="B1576">
        <v>20</v>
      </c>
      <c r="C1576">
        <v>40</v>
      </c>
      <c r="D1576">
        <v>20</v>
      </c>
      <c r="E1576">
        <v>10</v>
      </c>
      <c r="F1576">
        <v>37.15</v>
      </c>
      <c r="G1576">
        <v>33.89</v>
      </c>
      <c r="H1576">
        <v>29.14</v>
      </c>
      <c r="I1576">
        <v>64.88</v>
      </c>
      <c r="J1576">
        <v>15.23</v>
      </c>
      <c r="K1576">
        <v>-1.94</v>
      </c>
    </row>
    <row r="1577" spans="1:11">
      <c r="A1577">
        <v>1554</v>
      </c>
      <c r="B1577">
        <v>20</v>
      </c>
      <c r="C1577">
        <v>40</v>
      </c>
      <c r="D1577">
        <v>40</v>
      </c>
      <c r="E1577">
        <v>10</v>
      </c>
      <c r="F1577">
        <v>35.340000000000003</v>
      </c>
      <c r="G1577">
        <v>32.65</v>
      </c>
      <c r="H1577">
        <v>20.53</v>
      </c>
      <c r="I1577">
        <v>63.88</v>
      </c>
      <c r="J1577">
        <v>13.51</v>
      </c>
      <c r="K1577">
        <v>11.92</v>
      </c>
    </row>
    <row r="1578" spans="1:11">
      <c r="A1578">
        <v>1555</v>
      </c>
      <c r="B1578">
        <v>20</v>
      </c>
      <c r="C1578">
        <v>40</v>
      </c>
      <c r="D1578">
        <v>70</v>
      </c>
      <c r="E1578">
        <v>10</v>
      </c>
      <c r="F1578">
        <v>32.89</v>
      </c>
      <c r="G1578">
        <v>30.67</v>
      </c>
      <c r="H1578">
        <v>10.14</v>
      </c>
      <c r="I1578">
        <v>62.23</v>
      </c>
      <c r="J1578">
        <v>12.15</v>
      </c>
      <c r="K1578">
        <v>35.44</v>
      </c>
    </row>
    <row r="1579" spans="1:11">
      <c r="A1579">
        <v>1556</v>
      </c>
      <c r="B1579">
        <v>20</v>
      </c>
      <c r="C1579">
        <v>70</v>
      </c>
      <c r="D1579">
        <v>0</v>
      </c>
      <c r="E1579">
        <v>10</v>
      </c>
      <c r="F1579">
        <v>28.43</v>
      </c>
      <c r="G1579">
        <v>20.2</v>
      </c>
      <c r="H1579">
        <v>23.37</v>
      </c>
      <c r="I1579">
        <v>52.06</v>
      </c>
      <c r="J1579">
        <v>39.450000000000003</v>
      </c>
      <c r="K1579">
        <v>-14.02</v>
      </c>
    </row>
    <row r="1580" spans="1:11">
      <c r="A1580">
        <v>1557</v>
      </c>
      <c r="B1580">
        <v>20</v>
      </c>
      <c r="C1580">
        <v>70</v>
      </c>
      <c r="D1580">
        <v>10</v>
      </c>
      <c r="E1580">
        <v>10</v>
      </c>
      <c r="F1580">
        <v>27.95</v>
      </c>
      <c r="G1580">
        <v>19.97</v>
      </c>
      <c r="H1580">
        <v>20.66</v>
      </c>
      <c r="I1580">
        <v>51.81</v>
      </c>
      <c r="J1580">
        <v>38.619999999999997</v>
      </c>
      <c r="K1580">
        <v>-9.16</v>
      </c>
    </row>
    <row r="1581" spans="1:11">
      <c r="A1581">
        <v>1558</v>
      </c>
      <c r="B1581">
        <v>20</v>
      </c>
      <c r="C1581">
        <v>70</v>
      </c>
      <c r="D1581">
        <v>20</v>
      </c>
      <c r="E1581">
        <v>10</v>
      </c>
      <c r="F1581">
        <v>27.37</v>
      </c>
      <c r="G1581">
        <v>19.66</v>
      </c>
      <c r="H1581">
        <v>17.850000000000001</v>
      </c>
      <c r="I1581">
        <v>51.45</v>
      </c>
      <c r="J1581">
        <v>37.869999999999997</v>
      </c>
      <c r="K1581">
        <v>-3.76</v>
      </c>
    </row>
    <row r="1582" spans="1:11">
      <c r="A1582">
        <v>1559</v>
      </c>
      <c r="B1582">
        <v>20</v>
      </c>
      <c r="C1582">
        <v>70</v>
      </c>
      <c r="D1582">
        <v>40</v>
      </c>
      <c r="E1582">
        <v>10</v>
      </c>
      <c r="F1582">
        <v>26.3</v>
      </c>
      <c r="G1582">
        <v>19.079999999999998</v>
      </c>
      <c r="H1582">
        <v>12.76</v>
      </c>
      <c r="I1582">
        <v>50.78</v>
      </c>
      <c r="J1582">
        <v>36.409999999999997</v>
      </c>
      <c r="K1582">
        <v>7.78</v>
      </c>
    </row>
    <row r="1583" spans="1:11">
      <c r="A1583">
        <v>1560</v>
      </c>
      <c r="B1583">
        <v>20</v>
      </c>
      <c r="C1583">
        <v>70</v>
      </c>
      <c r="D1583">
        <v>70</v>
      </c>
      <c r="E1583">
        <v>10</v>
      </c>
      <c r="F1583">
        <v>24.93</v>
      </c>
      <c r="G1583">
        <v>18.239999999999998</v>
      </c>
      <c r="H1583">
        <v>6.67</v>
      </c>
      <c r="I1583">
        <v>49.79</v>
      </c>
      <c r="J1583">
        <v>34.93</v>
      </c>
      <c r="K1583">
        <v>26.93</v>
      </c>
    </row>
    <row r="1584" spans="1:11">
      <c r="A1584">
        <v>1561</v>
      </c>
      <c r="B1584">
        <v>40</v>
      </c>
      <c r="C1584">
        <v>0</v>
      </c>
      <c r="D1584">
        <v>0</v>
      </c>
      <c r="E1584">
        <v>10</v>
      </c>
      <c r="F1584">
        <v>41.99</v>
      </c>
      <c r="G1584">
        <v>47.75</v>
      </c>
      <c r="H1584">
        <v>56.68</v>
      </c>
      <c r="I1584">
        <v>74.67</v>
      </c>
      <c r="J1584">
        <v>-11.82</v>
      </c>
      <c r="K1584">
        <v>-20.170000000000002</v>
      </c>
    </row>
    <row r="1585" spans="1:11">
      <c r="A1585">
        <v>1562</v>
      </c>
      <c r="B1585">
        <v>40</v>
      </c>
      <c r="C1585">
        <v>0</v>
      </c>
      <c r="D1585">
        <v>10</v>
      </c>
      <c r="E1585">
        <v>10</v>
      </c>
      <c r="F1585">
        <v>40.64</v>
      </c>
      <c r="G1585">
        <v>46.87</v>
      </c>
      <c r="H1585">
        <v>49.42</v>
      </c>
      <c r="I1585">
        <v>74.11</v>
      </c>
      <c r="J1585">
        <v>-13.5</v>
      </c>
      <c r="K1585">
        <v>-13.25</v>
      </c>
    </row>
    <row r="1586" spans="1:11">
      <c r="A1586">
        <v>1563</v>
      </c>
      <c r="B1586">
        <v>40</v>
      </c>
      <c r="C1586">
        <v>0</v>
      </c>
      <c r="D1586">
        <v>20</v>
      </c>
      <c r="E1586">
        <v>10</v>
      </c>
      <c r="F1586">
        <v>39.18</v>
      </c>
      <c r="G1586">
        <v>45.78</v>
      </c>
      <c r="H1586">
        <v>42.17</v>
      </c>
      <c r="I1586">
        <v>73.400000000000006</v>
      </c>
      <c r="J1586">
        <v>-15</v>
      </c>
      <c r="K1586">
        <v>-5.78</v>
      </c>
    </row>
    <row r="1587" spans="1:11">
      <c r="A1587">
        <v>1564</v>
      </c>
      <c r="B1587">
        <v>40</v>
      </c>
      <c r="C1587">
        <v>0</v>
      </c>
      <c r="D1587">
        <v>40</v>
      </c>
      <c r="E1587">
        <v>10</v>
      </c>
      <c r="F1587">
        <v>36.5</v>
      </c>
      <c r="G1587">
        <v>43.74</v>
      </c>
      <c r="H1587">
        <v>29.35</v>
      </c>
      <c r="I1587">
        <v>72.06</v>
      </c>
      <c r="J1587">
        <v>-17.84</v>
      </c>
      <c r="K1587">
        <v>10.09</v>
      </c>
    </row>
    <row r="1588" spans="1:11">
      <c r="A1588">
        <v>1565</v>
      </c>
      <c r="B1588">
        <v>40</v>
      </c>
      <c r="C1588">
        <v>0</v>
      </c>
      <c r="D1588">
        <v>70</v>
      </c>
      <c r="E1588">
        <v>10</v>
      </c>
      <c r="F1588">
        <v>33.369999999999997</v>
      </c>
      <c r="G1588">
        <v>40.93</v>
      </c>
      <c r="H1588">
        <v>14.24</v>
      </c>
      <c r="I1588">
        <v>70.13</v>
      </c>
      <c r="J1588">
        <v>-20.22</v>
      </c>
      <c r="K1588">
        <v>37.130000000000003</v>
      </c>
    </row>
    <row r="1589" spans="1:11">
      <c r="A1589">
        <v>1566</v>
      </c>
      <c r="B1589">
        <v>40</v>
      </c>
      <c r="C1589">
        <v>10</v>
      </c>
      <c r="D1589">
        <v>0</v>
      </c>
      <c r="E1589">
        <v>10</v>
      </c>
      <c r="F1589">
        <v>38.770000000000003</v>
      </c>
      <c r="G1589">
        <v>42.66</v>
      </c>
      <c r="H1589">
        <v>51.84</v>
      </c>
      <c r="I1589">
        <v>71.319999999999993</v>
      </c>
      <c r="J1589">
        <v>-7.33</v>
      </c>
      <c r="K1589">
        <v>-20.75</v>
      </c>
    </row>
    <row r="1590" spans="1:11">
      <c r="A1590">
        <v>1567</v>
      </c>
      <c r="B1590">
        <v>40</v>
      </c>
      <c r="C1590">
        <v>10</v>
      </c>
      <c r="D1590">
        <v>10</v>
      </c>
      <c r="E1590">
        <v>10</v>
      </c>
      <c r="F1590">
        <v>37.56</v>
      </c>
      <c r="G1590">
        <v>41.83</v>
      </c>
      <c r="H1590">
        <v>45.24</v>
      </c>
      <c r="I1590">
        <v>70.75</v>
      </c>
      <c r="J1590">
        <v>-8.7799999999999994</v>
      </c>
      <c r="K1590">
        <v>-14.14</v>
      </c>
    </row>
    <row r="1591" spans="1:11">
      <c r="A1591">
        <v>1568</v>
      </c>
      <c r="B1591">
        <v>40</v>
      </c>
      <c r="C1591">
        <v>10</v>
      </c>
      <c r="D1591">
        <v>20</v>
      </c>
      <c r="E1591">
        <v>10</v>
      </c>
      <c r="F1591">
        <v>36.26</v>
      </c>
      <c r="G1591">
        <v>40.93</v>
      </c>
      <c r="H1591">
        <v>38.71</v>
      </c>
      <c r="I1591">
        <v>70.13</v>
      </c>
      <c r="J1591">
        <v>-10.32</v>
      </c>
      <c r="K1591">
        <v>-6.93</v>
      </c>
    </row>
    <row r="1592" spans="1:11">
      <c r="A1592">
        <v>1569</v>
      </c>
      <c r="B1592">
        <v>40</v>
      </c>
      <c r="C1592">
        <v>10</v>
      </c>
      <c r="D1592">
        <v>40</v>
      </c>
      <c r="E1592">
        <v>10</v>
      </c>
      <c r="F1592">
        <v>33.799999999999997</v>
      </c>
      <c r="G1592">
        <v>39.020000000000003</v>
      </c>
      <c r="H1592">
        <v>26.99</v>
      </c>
      <c r="I1592">
        <v>68.77</v>
      </c>
      <c r="J1592">
        <v>-12.84</v>
      </c>
      <c r="K1592">
        <v>8.33</v>
      </c>
    </row>
    <row r="1593" spans="1:11">
      <c r="A1593">
        <v>1570</v>
      </c>
      <c r="B1593">
        <v>40</v>
      </c>
      <c r="C1593">
        <v>10</v>
      </c>
      <c r="D1593">
        <v>70</v>
      </c>
      <c r="E1593">
        <v>10</v>
      </c>
      <c r="F1593">
        <v>30.86</v>
      </c>
      <c r="G1593">
        <v>36.47</v>
      </c>
      <c r="H1593">
        <v>13.22</v>
      </c>
      <c r="I1593">
        <v>66.88</v>
      </c>
      <c r="J1593">
        <v>-15.24</v>
      </c>
      <c r="K1593">
        <v>34.25</v>
      </c>
    </row>
    <row r="1594" spans="1:11">
      <c r="A1594">
        <v>1571</v>
      </c>
      <c r="B1594">
        <v>40</v>
      </c>
      <c r="C1594">
        <v>20</v>
      </c>
      <c r="D1594">
        <v>0</v>
      </c>
      <c r="E1594">
        <v>10</v>
      </c>
      <c r="F1594">
        <v>35.58</v>
      </c>
      <c r="G1594">
        <v>37.57</v>
      </c>
      <c r="H1594">
        <v>46.69</v>
      </c>
      <c r="I1594">
        <v>67.7</v>
      </c>
      <c r="J1594">
        <v>-2.16</v>
      </c>
      <c r="K1594">
        <v>-21.13</v>
      </c>
    </row>
    <row r="1595" spans="1:11">
      <c r="A1595">
        <v>1572</v>
      </c>
      <c r="B1595">
        <v>40</v>
      </c>
      <c r="C1595">
        <v>20</v>
      </c>
      <c r="D1595">
        <v>10</v>
      </c>
      <c r="E1595">
        <v>10</v>
      </c>
      <c r="F1595">
        <v>34.47</v>
      </c>
      <c r="G1595">
        <v>36.880000000000003</v>
      </c>
      <c r="H1595">
        <v>40.869999999999997</v>
      </c>
      <c r="I1595">
        <v>67.19</v>
      </c>
      <c r="J1595">
        <v>-3.69</v>
      </c>
      <c r="K1595">
        <v>-14.84</v>
      </c>
    </row>
    <row r="1596" spans="1:11">
      <c r="A1596">
        <v>1573</v>
      </c>
      <c r="B1596">
        <v>40</v>
      </c>
      <c r="C1596">
        <v>20</v>
      </c>
      <c r="D1596">
        <v>20</v>
      </c>
      <c r="E1596">
        <v>10</v>
      </c>
      <c r="F1596">
        <v>33.24</v>
      </c>
      <c r="G1596">
        <v>35.99</v>
      </c>
      <c r="H1596">
        <v>35.14</v>
      </c>
      <c r="I1596">
        <v>66.510000000000005</v>
      </c>
      <c r="J1596">
        <v>-5.05</v>
      </c>
      <c r="K1596">
        <v>-8.23</v>
      </c>
    </row>
    <row r="1597" spans="1:11">
      <c r="A1597">
        <v>1574</v>
      </c>
      <c r="B1597">
        <v>40</v>
      </c>
      <c r="C1597">
        <v>20</v>
      </c>
      <c r="D1597">
        <v>40</v>
      </c>
      <c r="E1597">
        <v>10</v>
      </c>
      <c r="F1597">
        <v>31.13</v>
      </c>
      <c r="G1597">
        <v>34.4</v>
      </c>
      <c r="H1597">
        <v>24.48</v>
      </c>
      <c r="I1597">
        <v>65.28</v>
      </c>
      <c r="J1597">
        <v>-7.35</v>
      </c>
      <c r="K1597">
        <v>6.73</v>
      </c>
    </row>
    <row r="1598" spans="1:11">
      <c r="A1598">
        <v>1575</v>
      </c>
      <c r="B1598">
        <v>40</v>
      </c>
      <c r="C1598">
        <v>20</v>
      </c>
      <c r="D1598">
        <v>70</v>
      </c>
      <c r="E1598">
        <v>10</v>
      </c>
      <c r="F1598">
        <v>28.46</v>
      </c>
      <c r="G1598">
        <v>32.200000000000003</v>
      </c>
      <c r="H1598">
        <v>12.13</v>
      </c>
      <c r="I1598">
        <v>63.51</v>
      </c>
      <c r="J1598">
        <v>-9.83</v>
      </c>
      <c r="K1598">
        <v>31.54</v>
      </c>
    </row>
    <row r="1599" spans="1:11">
      <c r="A1599">
        <v>1576</v>
      </c>
      <c r="B1599">
        <v>40</v>
      </c>
      <c r="C1599">
        <v>40</v>
      </c>
      <c r="D1599">
        <v>0</v>
      </c>
      <c r="E1599">
        <v>10</v>
      </c>
      <c r="F1599">
        <v>29.33</v>
      </c>
      <c r="G1599">
        <v>27.92</v>
      </c>
      <c r="H1599">
        <v>36.79</v>
      </c>
      <c r="I1599">
        <v>59.82</v>
      </c>
      <c r="J1599">
        <v>9.4499999999999993</v>
      </c>
      <c r="K1599">
        <v>-22.08</v>
      </c>
    </row>
    <row r="1600" spans="1:11">
      <c r="A1600">
        <v>1577</v>
      </c>
      <c r="B1600">
        <v>40</v>
      </c>
      <c r="C1600">
        <v>40</v>
      </c>
      <c r="D1600">
        <v>10</v>
      </c>
      <c r="E1600">
        <v>10</v>
      </c>
      <c r="F1600">
        <v>28.52</v>
      </c>
      <c r="G1600">
        <v>27.45</v>
      </c>
      <c r="H1600">
        <v>32.18</v>
      </c>
      <c r="I1600">
        <v>59.39</v>
      </c>
      <c r="J1600">
        <v>8.2100000000000009</v>
      </c>
      <c r="K1600">
        <v>-16.170000000000002</v>
      </c>
    </row>
    <row r="1601" spans="1:11">
      <c r="A1601">
        <v>1578</v>
      </c>
      <c r="B1601">
        <v>40</v>
      </c>
      <c r="C1601">
        <v>40</v>
      </c>
      <c r="D1601">
        <v>20</v>
      </c>
      <c r="E1601">
        <v>10</v>
      </c>
      <c r="F1601">
        <v>27.67</v>
      </c>
      <c r="G1601">
        <v>26.9</v>
      </c>
      <c r="H1601">
        <v>27.84</v>
      </c>
      <c r="I1601">
        <v>58.88</v>
      </c>
      <c r="J1601">
        <v>7.03</v>
      </c>
      <c r="K1601">
        <v>-10.14</v>
      </c>
    </row>
    <row r="1602" spans="1:11">
      <c r="A1602">
        <v>1579</v>
      </c>
      <c r="B1602">
        <v>40</v>
      </c>
      <c r="C1602">
        <v>40</v>
      </c>
      <c r="D1602">
        <v>40</v>
      </c>
      <c r="E1602">
        <v>10</v>
      </c>
      <c r="F1602">
        <v>25.96</v>
      </c>
      <c r="G1602">
        <v>25.73</v>
      </c>
      <c r="H1602">
        <v>19.52</v>
      </c>
      <c r="I1602">
        <v>57.78</v>
      </c>
      <c r="J1602">
        <v>4.87</v>
      </c>
      <c r="K1602">
        <v>3.49</v>
      </c>
    </row>
    <row r="1603" spans="1:11">
      <c r="A1603">
        <v>1580</v>
      </c>
      <c r="B1603">
        <v>40</v>
      </c>
      <c r="C1603">
        <v>40</v>
      </c>
      <c r="D1603">
        <v>70</v>
      </c>
      <c r="E1603">
        <v>10</v>
      </c>
      <c r="F1603">
        <v>23.82</v>
      </c>
      <c r="G1603">
        <v>24.09</v>
      </c>
      <c r="H1603">
        <v>9.82</v>
      </c>
      <c r="I1603">
        <v>56.18</v>
      </c>
      <c r="J1603">
        <v>2.64</v>
      </c>
      <c r="K1603">
        <v>26.06</v>
      </c>
    </row>
    <row r="1604" spans="1:11">
      <c r="A1604">
        <v>1581</v>
      </c>
      <c r="B1604">
        <v>40</v>
      </c>
      <c r="C1604">
        <v>70</v>
      </c>
      <c r="D1604">
        <v>0</v>
      </c>
      <c r="E1604">
        <v>10</v>
      </c>
      <c r="F1604">
        <v>21.17</v>
      </c>
      <c r="G1604">
        <v>15.85</v>
      </c>
      <c r="H1604">
        <v>22.67</v>
      </c>
      <c r="I1604">
        <v>46.78</v>
      </c>
      <c r="J1604">
        <v>31.03</v>
      </c>
      <c r="K1604">
        <v>-21.79</v>
      </c>
    </row>
    <row r="1605" spans="1:11">
      <c r="A1605">
        <v>1582</v>
      </c>
      <c r="B1605">
        <v>40</v>
      </c>
      <c r="C1605">
        <v>70</v>
      </c>
      <c r="D1605">
        <v>10</v>
      </c>
      <c r="E1605">
        <v>10</v>
      </c>
      <c r="F1605">
        <v>20.72</v>
      </c>
      <c r="G1605">
        <v>15.68</v>
      </c>
      <c r="H1605">
        <v>20.05</v>
      </c>
      <c r="I1605">
        <v>46.55</v>
      </c>
      <c r="J1605">
        <v>29.86</v>
      </c>
      <c r="K1605">
        <v>-16.98</v>
      </c>
    </row>
    <row r="1606" spans="1:11">
      <c r="A1606">
        <v>1583</v>
      </c>
      <c r="B1606">
        <v>40</v>
      </c>
      <c r="C1606">
        <v>70</v>
      </c>
      <c r="D1606">
        <v>20</v>
      </c>
      <c r="E1606">
        <v>10</v>
      </c>
      <c r="F1606">
        <v>20.239999999999998</v>
      </c>
      <c r="G1606">
        <v>15.46</v>
      </c>
      <c r="H1606">
        <v>17.41</v>
      </c>
      <c r="I1606">
        <v>46.25</v>
      </c>
      <c r="J1606">
        <v>28.84</v>
      </c>
      <c r="K1606">
        <v>-11.73</v>
      </c>
    </row>
    <row r="1607" spans="1:11">
      <c r="A1607">
        <v>1584</v>
      </c>
      <c r="B1607">
        <v>40</v>
      </c>
      <c r="C1607">
        <v>70</v>
      </c>
      <c r="D1607">
        <v>40</v>
      </c>
      <c r="E1607">
        <v>10</v>
      </c>
      <c r="F1607">
        <v>19.21</v>
      </c>
      <c r="G1607">
        <v>14.92</v>
      </c>
      <c r="H1607">
        <v>12.55</v>
      </c>
      <c r="I1607">
        <v>45.52</v>
      </c>
      <c r="J1607">
        <v>26.86</v>
      </c>
      <c r="K1607">
        <v>-0.71</v>
      </c>
    </row>
    <row r="1608" spans="1:11">
      <c r="A1608">
        <v>1585</v>
      </c>
      <c r="B1608">
        <v>40</v>
      </c>
      <c r="C1608">
        <v>70</v>
      </c>
      <c r="D1608">
        <v>70</v>
      </c>
      <c r="E1608">
        <v>10</v>
      </c>
      <c r="F1608">
        <v>17.96</v>
      </c>
      <c r="G1608">
        <v>14.2</v>
      </c>
      <c r="H1608">
        <v>6.65</v>
      </c>
      <c r="I1608">
        <v>44.52</v>
      </c>
      <c r="J1608">
        <v>24.73</v>
      </c>
      <c r="K1608">
        <v>17.93</v>
      </c>
    </row>
    <row r="1609" spans="1:11">
      <c r="A1609">
        <v>1586</v>
      </c>
      <c r="B1609">
        <v>70</v>
      </c>
      <c r="C1609">
        <v>0</v>
      </c>
      <c r="D1609">
        <v>0</v>
      </c>
      <c r="E1609">
        <v>10</v>
      </c>
      <c r="F1609">
        <v>24.19</v>
      </c>
      <c r="G1609">
        <v>31.1</v>
      </c>
      <c r="H1609">
        <v>50.65</v>
      </c>
      <c r="I1609">
        <v>62.59</v>
      </c>
      <c r="J1609">
        <v>-23.39</v>
      </c>
      <c r="K1609">
        <v>-34.49</v>
      </c>
    </row>
    <row r="1610" spans="1:11">
      <c r="A1610">
        <v>1587</v>
      </c>
      <c r="B1610">
        <v>70</v>
      </c>
      <c r="C1610">
        <v>0</v>
      </c>
      <c r="D1610">
        <v>10</v>
      </c>
      <c r="E1610">
        <v>10</v>
      </c>
      <c r="F1610">
        <v>23.02</v>
      </c>
      <c r="G1610">
        <v>30.38</v>
      </c>
      <c r="H1610">
        <v>44.12</v>
      </c>
      <c r="I1610">
        <v>61.98</v>
      </c>
      <c r="J1610">
        <v>-25.95</v>
      </c>
      <c r="K1610">
        <v>-27.89</v>
      </c>
    </row>
    <row r="1611" spans="1:11">
      <c r="A1611">
        <v>1588</v>
      </c>
      <c r="B1611">
        <v>70</v>
      </c>
      <c r="C1611">
        <v>0</v>
      </c>
      <c r="D1611">
        <v>20</v>
      </c>
      <c r="E1611">
        <v>10</v>
      </c>
      <c r="F1611">
        <v>21.88</v>
      </c>
      <c r="G1611">
        <v>29.63</v>
      </c>
      <c r="H1611">
        <v>37.68</v>
      </c>
      <c r="I1611">
        <v>61.33</v>
      </c>
      <c r="J1611">
        <v>-28.34</v>
      </c>
      <c r="K1611">
        <v>-20.7</v>
      </c>
    </row>
    <row r="1612" spans="1:11">
      <c r="A1612">
        <v>1589</v>
      </c>
      <c r="B1612">
        <v>70</v>
      </c>
      <c r="C1612">
        <v>0</v>
      </c>
      <c r="D1612">
        <v>40</v>
      </c>
      <c r="E1612">
        <v>10</v>
      </c>
      <c r="F1612">
        <v>19.850000000000001</v>
      </c>
      <c r="G1612">
        <v>28.2</v>
      </c>
      <c r="H1612">
        <v>26.39</v>
      </c>
      <c r="I1612">
        <v>60.07</v>
      </c>
      <c r="J1612">
        <v>-32.659999999999997</v>
      </c>
      <c r="K1612">
        <v>-5.64</v>
      </c>
    </row>
    <row r="1613" spans="1:11">
      <c r="A1613">
        <v>1590</v>
      </c>
      <c r="B1613">
        <v>70</v>
      </c>
      <c r="C1613">
        <v>0</v>
      </c>
      <c r="D1613">
        <v>70</v>
      </c>
      <c r="E1613">
        <v>10</v>
      </c>
      <c r="F1613">
        <v>17.48</v>
      </c>
      <c r="G1613">
        <v>26.28</v>
      </c>
      <c r="H1613">
        <v>13.21</v>
      </c>
      <c r="I1613">
        <v>58.3</v>
      </c>
      <c r="J1613">
        <v>-37.28</v>
      </c>
      <c r="K1613">
        <v>19.489999999999998</v>
      </c>
    </row>
    <row r="1614" spans="1:11">
      <c r="A1614">
        <v>1591</v>
      </c>
      <c r="B1614">
        <v>70</v>
      </c>
      <c r="C1614">
        <v>10</v>
      </c>
      <c r="D1614">
        <v>0</v>
      </c>
      <c r="E1614">
        <v>10</v>
      </c>
      <c r="F1614">
        <v>22.44</v>
      </c>
      <c r="G1614">
        <v>27.87</v>
      </c>
      <c r="H1614">
        <v>46.56</v>
      </c>
      <c r="I1614">
        <v>59.77</v>
      </c>
      <c r="J1614">
        <v>-19.05</v>
      </c>
      <c r="K1614">
        <v>-34.64</v>
      </c>
    </row>
    <row r="1615" spans="1:11">
      <c r="A1615">
        <v>1592</v>
      </c>
      <c r="B1615">
        <v>70</v>
      </c>
      <c r="C1615">
        <v>10</v>
      </c>
      <c r="D1615">
        <v>10</v>
      </c>
      <c r="E1615">
        <v>10</v>
      </c>
      <c r="F1615">
        <v>21.38</v>
      </c>
      <c r="G1615">
        <v>27.24</v>
      </c>
      <c r="H1615">
        <v>40.67</v>
      </c>
      <c r="I1615">
        <v>59.2</v>
      </c>
      <c r="J1615">
        <v>-21.5</v>
      </c>
      <c r="K1615">
        <v>-28.35</v>
      </c>
    </row>
    <row r="1616" spans="1:11">
      <c r="A1616">
        <v>1593</v>
      </c>
      <c r="B1616">
        <v>70</v>
      </c>
      <c r="C1616">
        <v>10</v>
      </c>
      <c r="D1616">
        <v>20</v>
      </c>
      <c r="E1616">
        <v>10</v>
      </c>
      <c r="F1616">
        <v>20.329999999999998</v>
      </c>
      <c r="G1616">
        <v>26.53</v>
      </c>
      <c r="H1616">
        <v>34.75</v>
      </c>
      <c r="I1616">
        <v>58.54</v>
      </c>
      <c r="J1616">
        <v>-23.7</v>
      </c>
      <c r="K1616">
        <v>-21.42</v>
      </c>
    </row>
    <row r="1617" spans="1:11">
      <c r="A1617">
        <v>1594</v>
      </c>
      <c r="B1617">
        <v>70</v>
      </c>
      <c r="C1617">
        <v>10</v>
      </c>
      <c r="D1617">
        <v>40</v>
      </c>
      <c r="E1617">
        <v>10</v>
      </c>
      <c r="F1617">
        <v>18.47</v>
      </c>
      <c r="G1617">
        <v>25.25</v>
      </c>
      <c r="H1617">
        <v>24.32</v>
      </c>
      <c r="I1617">
        <v>57.32</v>
      </c>
      <c r="J1617">
        <v>-27.8</v>
      </c>
      <c r="K1617">
        <v>-6.7</v>
      </c>
    </row>
    <row r="1618" spans="1:11">
      <c r="A1618">
        <v>1595</v>
      </c>
      <c r="B1618">
        <v>70</v>
      </c>
      <c r="C1618">
        <v>10</v>
      </c>
      <c r="D1618">
        <v>70</v>
      </c>
      <c r="E1618">
        <v>10</v>
      </c>
      <c r="F1618">
        <v>16.329999999999998</v>
      </c>
      <c r="G1618">
        <v>23.58</v>
      </c>
      <c r="H1618">
        <v>12.34</v>
      </c>
      <c r="I1618">
        <v>55.67</v>
      </c>
      <c r="J1618">
        <v>-32.29</v>
      </c>
      <c r="K1618">
        <v>17.39</v>
      </c>
    </row>
    <row r="1619" spans="1:11">
      <c r="A1619">
        <v>1596</v>
      </c>
      <c r="B1619">
        <v>70</v>
      </c>
      <c r="C1619">
        <v>20</v>
      </c>
      <c r="D1619">
        <v>0</v>
      </c>
      <c r="E1619">
        <v>10</v>
      </c>
      <c r="F1619">
        <v>20.61</v>
      </c>
      <c r="G1619">
        <v>24.59</v>
      </c>
      <c r="H1619">
        <v>42.27</v>
      </c>
      <c r="I1619">
        <v>56.68</v>
      </c>
      <c r="J1619">
        <v>-14.33</v>
      </c>
      <c r="K1619">
        <v>-34.74</v>
      </c>
    </row>
    <row r="1620" spans="1:11">
      <c r="A1620">
        <v>1597</v>
      </c>
      <c r="B1620">
        <v>70</v>
      </c>
      <c r="C1620">
        <v>20</v>
      </c>
      <c r="D1620">
        <v>10</v>
      </c>
      <c r="E1620">
        <v>10</v>
      </c>
      <c r="F1620">
        <v>19.690000000000001</v>
      </c>
      <c r="G1620">
        <v>24.09</v>
      </c>
      <c r="H1620">
        <v>37.04</v>
      </c>
      <c r="I1620">
        <v>56.18</v>
      </c>
      <c r="J1620">
        <v>-16.649999999999999</v>
      </c>
      <c r="K1620">
        <v>-28.71</v>
      </c>
    </row>
    <row r="1621" spans="1:11">
      <c r="A1621">
        <v>1598</v>
      </c>
      <c r="B1621">
        <v>70</v>
      </c>
      <c r="C1621">
        <v>20</v>
      </c>
      <c r="D1621">
        <v>20</v>
      </c>
      <c r="E1621">
        <v>10</v>
      </c>
      <c r="F1621">
        <v>18.71</v>
      </c>
      <c r="G1621">
        <v>23.42</v>
      </c>
      <c r="H1621">
        <v>31.76</v>
      </c>
      <c r="I1621">
        <v>55.51</v>
      </c>
      <c r="J1621">
        <v>-18.75</v>
      </c>
      <c r="K1621">
        <v>-22.2</v>
      </c>
    </row>
    <row r="1622" spans="1:11">
      <c r="A1622">
        <v>1599</v>
      </c>
      <c r="B1622">
        <v>70</v>
      </c>
      <c r="C1622">
        <v>20</v>
      </c>
      <c r="D1622">
        <v>40</v>
      </c>
      <c r="E1622">
        <v>10</v>
      </c>
      <c r="F1622">
        <v>17.03</v>
      </c>
      <c r="G1622">
        <v>22.32</v>
      </c>
      <c r="H1622">
        <v>22.29</v>
      </c>
      <c r="I1622">
        <v>54.36</v>
      </c>
      <c r="J1622">
        <v>-22.73</v>
      </c>
      <c r="K1622">
        <v>-7.98</v>
      </c>
    </row>
    <row r="1623" spans="1:11">
      <c r="A1623">
        <v>1600</v>
      </c>
      <c r="B1623">
        <v>70</v>
      </c>
      <c r="C1623">
        <v>20</v>
      </c>
      <c r="D1623">
        <v>70</v>
      </c>
      <c r="E1623">
        <v>10</v>
      </c>
      <c r="F1623">
        <v>15.06</v>
      </c>
      <c r="G1623">
        <v>20.83</v>
      </c>
      <c r="H1623">
        <v>11.4</v>
      </c>
      <c r="I1623">
        <v>52.77</v>
      </c>
      <c r="J1623">
        <v>-27.16</v>
      </c>
      <c r="K1623">
        <v>15.16</v>
      </c>
    </row>
    <row r="1624" spans="1:11">
      <c r="A1624">
        <v>1601</v>
      </c>
      <c r="B1624">
        <v>70</v>
      </c>
      <c r="C1624">
        <v>40</v>
      </c>
      <c r="D1624">
        <v>0</v>
      </c>
      <c r="E1624">
        <v>10</v>
      </c>
      <c r="F1624">
        <v>16.97</v>
      </c>
      <c r="G1624">
        <v>18.2</v>
      </c>
      <c r="H1624">
        <v>33.590000000000003</v>
      </c>
      <c r="I1624">
        <v>49.74</v>
      </c>
      <c r="J1624">
        <v>-3.19</v>
      </c>
      <c r="K1624">
        <v>-34.89</v>
      </c>
    </row>
    <row r="1625" spans="1:11">
      <c r="A1625">
        <v>1602</v>
      </c>
      <c r="B1625">
        <v>70</v>
      </c>
      <c r="C1625">
        <v>40</v>
      </c>
      <c r="D1625">
        <v>10</v>
      </c>
      <c r="E1625">
        <v>10</v>
      </c>
      <c r="F1625">
        <v>16.27</v>
      </c>
      <c r="G1625">
        <v>17.84</v>
      </c>
      <c r="H1625">
        <v>29.51</v>
      </c>
      <c r="I1625">
        <v>49.31</v>
      </c>
      <c r="J1625">
        <v>-5.19</v>
      </c>
      <c r="K1625">
        <v>-29.38</v>
      </c>
    </row>
    <row r="1626" spans="1:11">
      <c r="A1626">
        <v>1603</v>
      </c>
      <c r="B1626">
        <v>70</v>
      </c>
      <c r="C1626">
        <v>40</v>
      </c>
      <c r="D1626">
        <v>20</v>
      </c>
      <c r="E1626">
        <v>10</v>
      </c>
      <c r="F1626">
        <v>15.53</v>
      </c>
      <c r="G1626">
        <v>17.41</v>
      </c>
      <c r="H1626">
        <v>25.45</v>
      </c>
      <c r="I1626">
        <v>48.77</v>
      </c>
      <c r="J1626">
        <v>-7.17</v>
      </c>
      <c r="K1626">
        <v>-23.47</v>
      </c>
    </row>
    <row r="1627" spans="1:11">
      <c r="A1627">
        <v>1604</v>
      </c>
      <c r="B1627">
        <v>70</v>
      </c>
      <c r="C1627">
        <v>40</v>
      </c>
      <c r="D1627">
        <v>40</v>
      </c>
      <c r="E1627">
        <v>10</v>
      </c>
      <c r="F1627">
        <v>14.29</v>
      </c>
      <c r="G1627">
        <v>16.72</v>
      </c>
      <c r="H1627">
        <v>18.11</v>
      </c>
      <c r="I1627">
        <v>47.9</v>
      </c>
      <c r="J1627">
        <v>-10.84</v>
      </c>
      <c r="K1627">
        <v>-10.48</v>
      </c>
    </row>
    <row r="1628" spans="1:11">
      <c r="A1628">
        <v>1605</v>
      </c>
      <c r="B1628">
        <v>70</v>
      </c>
      <c r="C1628">
        <v>40</v>
      </c>
      <c r="D1628">
        <v>70</v>
      </c>
      <c r="E1628">
        <v>10</v>
      </c>
      <c r="F1628">
        <v>12.64</v>
      </c>
      <c r="G1628">
        <v>15.56</v>
      </c>
      <c r="H1628">
        <v>9.4499999999999993</v>
      </c>
      <c r="I1628">
        <v>46.39</v>
      </c>
      <c r="J1628">
        <v>-14.92</v>
      </c>
      <c r="K1628">
        <v>10.45</v>
      </c>
    </row>
    <row r="1629" spans="1:11">
      <c r="A1629">
        <v>1606</v>
      </c>
      <c r="B1629">
        <v>70</v>
      </c>
      <c r="C1629">
        <v>70</v>
      </c>
      <c r="D1629">
        <v>0</v>
      </c>
      <c r="E1629">
        <v>10</v>
      </c>
      <c r="F1629">
        <v>12.31</v>
      </c>
      <c r="G1629">
        <v>10.4</v>
      </c>
      <c r="H1629">
        <v>21.71</v>
      </c>
      <c r="I1629">
        <v>38.56</v>
      </c>
      <c r="J1629">
        <v>16.600000000000001</v>
      </c>
      <c r="K1629">
        <v>-34.1</v>
      </c>
    </row>
    <row r="1630" spans="1:11">
      <c r="A1630">
        <v>1607</v>
      </c>
      <c r="B1630">
        <v>70</v>
      </c>
      <c r="C1630">
        <v>70</v>
      </c>
      <c r="D1630">
        <v>10</v>
      </c>
      <c r="E1630">
        <v>10</v>
      </c>
      <c r="F1630">
        <v>11.9</v>
      </c>
      <c r="G1630">
        <v>10.27</v>
      </c>
      <c r="H1630">
        <v>19.28</v>
      </c>
      <c r="I1630">
        <v>38.32</v>
      </c>
      <c r="J1630">
        <v>14.78</v>
      </c>
      <c r="K1630">
        <v>-29.53</v>
      </c>
    </row>
    <row r="1631" spans="1:11">
      <c r="A1631">
        <v>1608</v>
      </c>
      <c r="B1631">
        <v>70</v>
      </c>
      <c r="C1631">
        <v>70</v>
      </c>
      <c r="D1631">
        <v>20</v>
      </c>
      <c r="E1631">
        <v>10</v>
      </c>
      <c r="F1631">
        <v>11.47</v>
      </c>
      <c r="G1631">
        <v>10.08</v>
      </c>
      <c r="H1631">
        <v>16.8</v>
      </c>
      <c r="I1631">
        <v>37.979999999999997</v>
      </c>
      <c r="J1631">
        <v>13.22</v>
      </c>
      <c r="K1631">
        <v>-24.59</v>
      </c>
    </row>
    <row r="1632" spans="1:11">
      <c r="A1632">
        <v>1609</v>
      </c>
      <c r="B1632">
        <v>70</v>
      </c>
      <c r="C1632">
        <v>70</v>
      </c>
      <c r="D1632">
        <v>40</v>
      </c>
      <c r="E1632">
        <v>10</v>
      </c>
      <c r="F1632">
        <v>10.61</v>
      </c>
      <c r="G1632">
        <v>9.6999999999999993</v>
      </c>
      <c r="H1632">
        <v>12.16</v>
      </c>
      <c r="I1632">
        <v>37.299999999999997</v>
      </c>
      <c r="J1632">
        <v>9.9</v>
      </c>
      <c r="K1632">
        <v>-13.76</v>
      </c>
    </row>
    <row r="1633" spans="1:11">
      <c r="A1633">
        <v>1610</v>
      </c>
      <c r="B1633">
        <v>70</v>
      </c>
      <c r="C1633">
        <v>70</v>
      </c>
      <c r="D1633">
        <v>70</v>
      </c>
      <c r="E1633">
        <v>10</v>
      </c>
      <c r="F1633">
        <v>9.61</v>
      </c>
      <c r="G1633">
        <v>9.2200000000000006</v>
      </c>
      <c r="H1633">
        <v>6.71</v>
      </c>
      <c r="I1633">
        <v>36.409999999999997</v>
      </c>
      <c r="J1633">
        <v>5.95</v>
      </c>
      <c r="K1633">
        <v>3.71</v>
      </c>
    </row>
    <row r="1634" spans="1:11">
      <c r="A1634">
        <v>1611</v>
      </c>
      <c r="B1634">
        <v>50</v>
      </c>
      <c r="C1634">
        <v>40</v>
      </c>
      <c r="D1634">
        <v>40</v>
      </c>
      <c r="E1634">
        <v>0</v>
      </c>
      <c r="F1634">
        <v>25.13</v>
      </c>
      <c r="G1634">
        <v>26</v>
      </c>
      <c r="H1634">
        <v>22.02</v>
      </c>
      <c r="I1634">
        <v>58.04</v>
      </c>
      <c r="J1634">
        <v>0.26</v>
      </c>
      <c r="K1634">
        <v>-1.1299999999999999</v>
      </c>
    </row>
    <row r="1635" spans="1:11">
      <c r="A1635">
        <v>1612</v>
      </c>
      <c r="B1635">
        <v>100</v>
      </c>
      <c r="C1635">
        <v>0</v>
      </c>
      <c r="D1635">
        <v>0</v>
      </c>
      <c r="E1635">
        <v>10</v>
      </c>
      <c r="F1635">
        <v>12.82</v>
      </c>
      <c r="G1635">
        <v>19.61</v>
      </c>
      <c r="H1635">
        <v>44.56</v>
      </c>
      <c r="I1635">
        <v>51.39</v>
      </c>
      <c r="J1635">
        <v>-35.31</v>
      </c>
      <c r="K1635">
        <v>-46.69</v>
      </c>
    </row>
    <row r="1636" spans="1:11">
      <c r="A1636">
        <v>1613</v>
      </c>
      <c r="B1636">
        <v>0</v>
      </c>
      <c r="C1636">
        <v>100</v>
      </c>
      <c r="D1636">
        <v>0</v>
      </c>
      <c r="E1636">
        <v>10</v>
      </c>
      <c r="F1636">
        <v>27.89</v>
      </c>
      <c r="G1636">
        <v>14.3</v>
      </c>
      <c r="H1636">
        <v>12.88</v>
      </c>
      <c r="I1636">
        <v>44.66</v>
      </c>
      <c r="J1636">
        <v>69.239999999999995</v>
      </c>
      <c r="K1636">
        <v>-3.11</v>
      </c>
    </row>
    <row r="1637" spans="1:11">
      <c r="A1637">
        <v>1614</v>
      </c>
      <c r="B1637">
        <v>0</v>
      </c>
      <c r="C1637">
        <v>0</v>
      </c>
      <c r="D1637">
        <v>100</v>
      </c>
      <c r="E1637">
        <v>10</v>
      </c>
      <c r="F1637">
        <v>57.78</v>
      </c>
      <c r="G1637">
        <v>62.12</v>
      </c>
      <c r="H1637">
        <v>6.12</v>
      </c>
      <c r="I1637">
        <v>82.98</v>
      </c>
      <c r="J1637">
        <v>-5.08</v>
      </c>
      <c r="K1637">
        <v>86.63</v>
      </c>
    </row>
    <row r="1638" spans="1:11">
      <c r="A1638">
        <v>1615</v>
      </c>
      <c r="B1638">
        <v>0</v>
      </c>
      <c r="C1638">
        <v>100</v>
      </c>
      <c r="D1638">
        <v>100</v>
      </c>
      <c r="E1638">
        <v>10</v>
      </c>
      <c r="F1638">
        <v>25.38</v>
      </c>
      <c r="G1638">
        <v>13.63</v>
      </c>
      <c r="H1638">
        <v>2.08</v>
      </c>
      <c r="I1638">
        <v>43.7</v>
      </c>
      <c r="J1638">
        <v>63.12</v>
      </c>
      <c r="K1638">
        <v>44.29</v>
      </c>
    </row>
    <row r="1639" spans="1:11">
      <c r="A1639">
        <v>1616</v>
      </c>
      <c r="B1639">
        <v>100</v>
      </c>
      <c r="C1639">
        <v>0</v>
      </c>
      <c r="D1639">
        <v>100</v>
      </c>
      <c r="E1639">
        <v>10</v>
      </c>
      <c r="F1639">
        <v>7.13</v>
      </c>
      <c r="G1639">
        <v>15.92</v>
      </c>
      <c r="H1639">
        <v>5.88</v>
      </c>
      <c r="I1639">
        <v>46.87</v>
      </c>
      <c r="J1639">
        <v>-61.12</v>
      </c>
      <c r="K1639">
        <v>25.46</v>
      </c>
    </row>
    <row r="1640" spans="1:11">
      <c r="A1640">
        <v>1617</v>
      </c>
      <c r="B1640">
        <v>100</v>
      </c>
      <c r="C1640">
        <v>100</v>
      </c>
      <c r="D1640">
        <v>0</v>
      </c>
      <c r="E1640">
        <v>10</v>
      </c>
      <c r="F1640">
        <v>5.05</v>
      </c>
      <c r="G1640">
        <v>3.7</v>
      </c>
      <c r="H1640">
        <v>13.57</v>
      </c>
      <c r="I1640">
        <v>22.64</v>
      </c>
      <c r="J1640">
        <v>20.48</v>
      </c>
      <c r="K1640">
        <v>-42.96</v>
      </c>
    </row>
    <row r="1641" spans="1:11">
      <c r="A1641" t="s">
        <v>315</v>
      </c>
    </row>
  </sheetData>
  <sheetProtection password="C65B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Измерения</vt:lpstr>
      <vt:lpstr>Значения </vt:lpstr>
      <vt:lpstr>Графики</vt:lpstr>
      <vt:lpstr>Fogra 39L</vt:lpstr>
    </vt:vector>
  </TitlesOfParts>
  <Company>None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Visual Ink Limit test file</dc:title>
  <dc:creator>aspirin</dc:creator>
  <cp:lastModifiedBy>Sapejinsky</cp:lastModifiedBy>
  <dcterms:created xsi:type="dcterms:W3CDTF">2010-12-17T14:06:37Z</dcterms:created>
  <dcterms:modified xsi:type="dcterms:W3CDTF">2011-06-27T16:26:29Z</dcterms:modified>
  <cp:contentStatus>Version 2</cp:contentStatus>
</cp:coreProperties>
</file>